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2 progr. 2021-2023" sheetId="10" r:id="rId1"/>
  </sheets>
  <calcPr calcId="145621"/>
</workbook>
</file>

<file path=xl/calcChain.xml><?xml version="1.0" encoding="utf-8"?>
<calcChain xmlns="http://schemas.openxmlformats.org/spreadsheetml/2006/main">
  <c r="I113" i="10" l="1"/>
  <c r="H113" i="10"/>
  <c r="I112" i="10"/>
  <c r="H112" i="10"/>
  <c r="I107" i="10"/>
  <c r="H107" i="10"/>
  <c r="I97" i="10"/>
  <c r="J97" i="10"/>
  <c r="K97" i="10"/>
  <c r="L97" i="10"/>
  <c r="M97" i="10"/>
  <c r="N97" i="10"/>
  <c r="O97" i="10"/>
  <c r="P97" i="10"/>
  <c r="Q97" i="10"/>
  <c r="R97" i="10"/>
  <c r="S97" i="10"/>
  <c r="T97" i="10"/>
  <c r="U97" i="10"/>
  <c r="H97" i="10"/>
  <c r="H94" i="10"/>
  <c r="I100" i="10"/>
  <c r="J100" i="10"/>
  <c r="K100" i="10"/>
  <c r="L100" i="10"/>
  <c r="M100" i="10"/>
  <c r="N100" i="10"/>
  <c r="O100" i="10"/>
  <c r="P100" i="10"/>
  <c r="Q100" i="10"/>
  <c r="R100" i="10"/>
  <c r="S100" i="10"/>
  <c r="T100" i="10"/>
  <c r="U100" i="10"/>
  <c r="H100" i="10"/>
  <c r="H88" i="10"/>
  <c r="U115" i="10" l="1"/>
  <c r="T115" i="10"/>
  <c r="S115" i="10"/>
  <c r="R115" i="10"/>
  <c r="Q115" i="10"/>
  <c r="P115" i="10"/>
  <c r="O115" i="10"/>
  <c r="N115" i="10"/>
  <c r="M115" i="10"/>
  <c r="L115" i="10"/>
  <c r="K115" i="10"/>
  <c r="J115" i="10"/>
  <c r="I115" i="10"/>
  <c r="H115" i="10"/>
  <c r="U112" i="10"/>
  <c r="T112" i="10"/>
  <c r="S112" i="10"/>
  <c r="R112" i="10"/>
  <c r="Q112" i="10"/>
  <c r="P112" i="10"/>
  <c r="O112" i="10"/>
  <c r="N112" i="10"/>
  <c r="M112" i="10"/>
  <c r="L112" i="10"/>
  <c r="K112" i="10"/>
  <c r="J112" i="10"/>
  <c r="U113" i="10"/>
  <c r="T113" i="10"/>
  <c r="S113" i="10"/>
  <c r="R113" i="10"/>
  <c r="Q113" i="10"/>
  <c r="P113" i="10"/>
  <c r="O113" i="10"/>
  <c r="N113" i="10"/>
  <c r="M113" i="10"/>
  <c r="L113" i="10"/>
  <c r="K113" i="10"/>
  <c r="J113" i="10"/>
  <c r="U76" i="10" l="1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P50" i="10" l="1"/>
  <c r="Q50" i="10"/>
  <c r="R50" i="10"/>
  <c r="S50" i="10"/>
  <c r="P35" i="10"/>
  <c r="Q35" i="10"/>
  <c r="R35" i="10"/>
  <c r="S35" i="10"/>
  <c r="U117" i="10"/>
  <c r="T117" i="10"/>
  <c r="S117" i="10"/>
  <c r="R117" i="10"/>
  <c r="Q117" i="10"/>
  <c r="P117" i="10"/>
  <c r="O117" i="10"/>
  <c r="N117" i="10"/>
  <c r="M117" i="10"/>
  <c r="L117" i="10"/>
  <c r="K117" i="10"/>
  <c r="J117" i="10"/>
  <c r="I117" i="10"/>
  <c r="H117" i="10"/>
  <c r="U116" i="10"/>
  <c r="T116" i="10"/>
  <c r="S116" i="10"/>
  <c r="R116" i="10"/>
  <c r="Q116" i="10"/>
  <c r="Q118" i="10" s="1"/>
  <c r="P116" i="10"/>
  <c r="O116" i="10"/>
  <c r="N116" i="10"/>
  <c r="M116" i="10"/>
  <c r="L116" i="10"/>
  <c r="K116" i="10"/>
  <c r="J116" i="10"/>
  <c r="I116" i="10"/>
  <c r="I118" i="10" s="1"/>
  <c r="H116" i="10"/>
  <c r="U114" i="10"/>
  <c r="T114" i="10"/>
  <c r="T118" i="10" s="1"/>
  <c r="S114" i="10"/>
  <c r="S118" i="10" s="1"/>
  <c r="R114" i="10"/>
  <c r="Q114" i="10"/>
  <c r="P114" i="10"/>
  <c r="O114" i="10"/>
  <c r="O118" i="10" s="1"/>
  <c r="N114" i="10"/>
  <c r="M114" i="10"/>
  <c r="L114" i="10"/>
  <c r="K114" i="10"/>
  <c r="K118" i="10" s="1"/>
  <c r="J114" i="10"/>
  <c r="I114" i="10"/>
  <c r="H114" i="10"/>
  <c r="H118" i="10" s="1"/>
  <c r="U118" i="10"/>
  <c r="P118" i="10"/>
  <c r="M118" i="10"/>
  <c r="U106" i="10"/>
  <c r="T106" i="10"/>
  <c r="S106" i="10"/>
  <c r="R106" i="10"/>
  <c r="Q106" i="10"/>
  <c r="P106" i="10"/>
  <c r="O106" i="10"/>
  <c r="N106" i="10"/>
  <c r="M106" i="10"/>
  <c r="L106" i="10"/>
  <c r="K106" i="10"/>
  <c r="J106" i="10"/>
  <c r="I106" i="10"/>
  <c r="H106" i="10"/>
  <c r="U103" i="10"/>
  <c r="T103" i="10"/>
  <c r="S103" i="10"/>
  <c r="R103" i="10"/>
  <c r="Q103" i="10"/>
  <c r="P103" i="10"/>
  <c r="O103" i="10"/>
  <c r="N103" i="10"/>
  <c r="M103" i="10"/>
  <c r="L103" i="10"/>
  <c r="K103" i="10"/>
  <c r="J103" i="10"/>
  <c r="I103" i="10"/>
  <c r="H103" i="10"/>
  <c r="U94" i="10"/>
  <c r="T94" i="10"/>
  <c r="S94" i="10"/>
  <c r="R94" i="10"/>
  <c r="Q94" i="10"/>
  <c r="P94" i="10"/>
  <c r="O94" i="10"/>
  <c r="N94" i="10"/>
  <c r="M94" i="10"/>
  <c r="L94" i="10"/>
  <c r="K94" i="10"/>
  <c r="J94" i="10"/>
  <c r="I94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U88" i="10"/>
  <c r="T88" i="10"/>
  <c r="S88" i="10"/>
  <c r="R88" i="10"/>
  <c r="Q88" i="10"/>
  <c r="P88" i="10"/>
  <c r="O88" i="10"/>
  <c r="N88" i="10"/>
  <c r="M88" i="10"/>
  <c r="L88" i="10"/>
  <c r="K88" i="10"/>
  <c r="J88" i="10"/>
  <c r="I88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U50" i="10"/>
  <c r="T50" i="10"/>
  <c r="O50" i="10"/>
  <c r="N50" i="10"/>
  <c r="M50" i="10"/>
  <c r="L50" i="10"/>
  <c r="K50" i="10"/>
  <c r="J50" i="10"/>
  <c r="I50" i="10"/>
  <c r="H50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U35" i="10"/>
  <c r="T35" i="10"/>
  <c r="O35" i="10"/>
  <c r="N35" i="10"/>
  <c r="M35" i="10"/>
  <c r="L35" i="10"/>
  <c r="K35" i="10"/>
  <c r="J35" i="10"/>
  <c r="I35" i="10"/>
  <c r="H35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H42" i="10" l="1"/>
  <c r="L42" i="10"/>
  <c r="P42" i="10"/>
  <c r="T42" i="10"/>
  <c r="J62" i="10"/>
  <c r="R62" i="10"/>
  <c r="I42" i="10"/>
  <c r="M42" i="10"/>
  <c r="Q42" i="10"/>
  <c r="U42" i="10"/>
  <c r="K62" i="10"/>
  <c r="O62" i="10"/>
  <c r="J118" i="10"/>
  <c r="N118" i="10"/>
  <c r="R118" i="10"/>
  <c r="N62" i="10"/>
  <c r="N108" i="10" s="1"/>
  <c r="N109" i="10" s="1"/>
  <c r="K107" i="10"/>
  <c r="O107" i="10"/>
  <c r="O108" i="10" s="1"/>
  <c r="O109" i="10" s="1"/>
  <c r="S107" i="10"/>
  <c r="S62" i="10"/>
  <c r="L107" i="10"/>
  <c r="P107" i="10"/>
  <c r="T107" i="10"/>
  <c r="J42" i="10"/>
  <c r="N42" i="10"/>
  <c r="R42" i="10"/>
  <c r="H62" i="10"/>
  <c r="L62" i="10"/>
  <c r="P62" i="10"/>
  <c r="T62" i="10"/>
  <c r="M107" i="10"/>
  <c r="Q107" i="10"/>
  <c r="U107" i="10"/>
  <c r="K42" i="10"/>
  <c r="K108" i="10" s="1"/>
  <c r="K109" i="10" s="1"/>
  <c r="O42" i="10"/>
  <c r="S42" i="10"/>
  <c r="I62" i="10"/>
  <c r="M62" i="10"/>
  <c r="Q62" i="10"/>
  <c r="U62" i="10"/>
  <c r="U108" i="10" s="1"/>
  <c r="U109" i="10" s="1"/>
  <c r="J107" i="10"/>
  <c r="J108" i="10" s="1"/>
  <c r="J109" i="10" s="1"/>
  <c r="N107" i="10"/>
  <c r="R107" i="10"/>
  <c r="R108" i="10" s="1"/>
  <c r="R109" i="10" s="1"/>
  <c r="I108" i="10"/>
  <c r="I109" i="10" s="1"/>
  <c r="M108" i="10"/>
  <c r="M109" i="10" s="1"/>
  <c r="Q108" i="10"/>
  <c r="Q109" i="10" s="1"/>
  <c r="P108" i="10"/>
  <c r="P109" i="10" s="1"/>
  <c r="T108" i="10"/>
  <c r="T109" i="10" s="1"/>
  <c r="L118" i="10"/>
  <c r="H108" i="10"/>
  <c r="H109" i="10" s="1"/>
  <c r="L108" i="10"/>
  <c r="L109" i="10" s="1"/>
  <c r="S108" i="10"/>
  <c r="S109" i="10" s="1"/>
</calcChain>
</file>

<file path=xl/sharedStrings.xml><?xml version="1.0" encoding="utf-8"?>
<sst xmlns="http://schemas.openxmlformats.org/spreadsheetml/2006/main" count="378" uniqueCount="151">
  <si>
    <t>UGDYMO KOKYBĖS IR MOKYMOSI APLINKOS UŽTIKRINIMO PROGRAMOS NR. 2</t>
  </si>
  <si>
    <t xml:space="preserve"> TIKSLŲ, UŽDAVINIŲ, PRIEMONIŲ ASIGNAVIMŲ IR PRODUKTO VERTINIMO KRITERIJŲ SUVESTINĖ</t>
  </si>
  <si>
    <t>1 lentelė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</si>
  <si>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</si>
  <si>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</si>
  <si>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</si>
  <si>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</si>
  <si>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</si>
  <si>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</si>
  <si>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</si>
  <si>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</si>
  <si>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</si>
  <si>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</si>
  <si>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</si>
  <si>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</si>
  <si>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</si>
  <si>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</si>
  <si>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</si>
  <si>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2021-iesiems m.</t>
  </si>
  <si>
    <t xml:space="preserve">1 Strateginis tikslas. Užtikrinti aukštą švietimo, socialinės paramos ir sveikatos apsaugos paslaugų kokybę ir prieinamumą  </t>
  </si>
  <si>
    <t xml:space="preserve">2 Programa. Ugdymo kokybės ir mokymosi aplinkos užtikrinimo programa </t>
  </si>
  <si>
    <t>1</t>
  </si>
  <si>
    <t>Efektyviai panaudojant švietimui skiriamas lėšas užtikrinti aukštą švietimo paslaugų kokybę ir prieinamumą</t>
  </si>
  <si>
    <t>Užtikrinti ugdymo(si) sistemos funkcionavimą ir aukštą teikiamų paslaugų kokybę</t>
  </si>
  <si>
    <t>Bendrųjų ugdymo planų Savivaldybės bendrojo lavinimo mokyklose įgyvendinimas</t>
  </si>
  <si>
    <t>ML</t>
  </si>
  <si>
    <t>SB</t>
  </si>
  <si>
    <t>iš viso:</t>
  </si>
  <si>
    <t>2</t>
  </si>
  <si>
    <t>Neformaliojo ugdymo programų įgyvendinimas neformalųjį ugdymą teikiančiose įstaigose</t>
  </si>
  <si>
    <t>ES</t>
  </si>
  <si>
    <t>KT</t>
  </si>
  <si>
    <t>SP</t>
  </si>
  <si>
    <t>3</t>
  </si>
  <si>
    <t>Ikimokyklinių ugdymo įstaigų veiklos organizavimas</t>
  </si>
  <si>
    <t>4</t>
  </si>
  <si>
    <t>Rajono mokyklų aplinkos išlaikymas</t>
  </si>
  <si>
    <t>11</t>
  </si>
  <si>
    <t>Suaugusiųjų neformalaus švietimo organizavimas</t>
  </si>
  <si>
    <t>12; 12.27</t>
  </si>
  <si>
    <t>5</t>
  </si>
  <si>
    <t>Brandos egzaminų organizavimas</t>
  </si>
  <si>
    <t>12</t>
  </si>
  <si>
    <t>7</t>
  </si>
  <si>
    <t>Iš viso uždaviniui:</t>
  </si>
  <si>
    <t>Formuoti vaiko ugdymui palankią aplinką</t>
  </si>
  <si>
    <t>Pedagoginės psichologinės tarnybos pagalba Savivaldybės mokiniams ir mokytojams</t>
  </si>
  <si>
    <t>12.28</t>
  </si>
  <si>
    <t>Mokinių pavėžėjimo organizavimas</t>
  </si>
  <si>
    <t>Mokyklų aprūpinimas baldais ir kompiuterine technika</t>
  </si>
  <si>
    <t>Vaikų ir jaunimo vasaros poilsio stacionariose vasaros poilsio stovyklose organizavimas</t>
  </si>
  <si>
    <t>-</t>
  </si>
  <si>
    <t>Intelektualinių ir materialinių išteklių tobulinimas, dalyvaujant projektuose</t>
  </si>
  <si>
    <t>21</t>
  </si>
  <si>
    <t>Rokiškio Juozo Tūbelio progimnazijos projektas "Rašau, nes ir aš esu rašytojas"</t>
  </si>
  <si>
    <t>22</t>
  </si>
  <si>
    <t>Rokiškio Juozo Tūbelio progimnazijos projektas "Muzikai nereikia kalbų"</t>
  </si>
  <si>
    <t>12.27</t>
  </si>
  <si>
    <t>20</t>
  </si>
  <si>
    <t xml:space="preserve">Rokiškio Juozo Tumo Vaižganto gimnazija Erasmus+ KA-2 projektas "Tobulėjantys mokytojai- geresnė mokykla" 2018-2020
</t>
  </si>
  <si>
    <t>12.17</t>
  </si>
  <si>
    <t>Iš viso tikslui:</t>
  </si>
  <si>
    <t>Iš viso programai:</t>
  </si>
  <si>
    <t>Finansavimo šaltiniai</t>
  </si>
  <si>
    <t>Savivaldybės biudžeto lėšos</t>
  </si>
  <si>
    <t>Europos Sąjungos paramos lėšos</t>
  </si>
  <si>
    <t>Mokinio krepšelio lėšos</t>
  </si>
  <si>
    <t>Kitos lėšos</t>
  </si>
  <si>
    <t>Specialioji tikslinė dotacija</t>
  </si>
  <si>
    <t>SB(deleg.)</t>
  </si>
  <si>
    <t>Specialiosios programos lėšos</t>
  </si>
  <si>
    <t>Ikimokyklinių ugdymo įstaigų lauko aikštelių atnaujinimas</t>
  </si>
  <si>
    <t>25</t>
  </si>
  <si>
    <t>Rokiškio Juozo Tumo - Vaižganto gimnazijos ERAZMUS+ KA2 projektas "Old places - New spaces" 2019-2021</t>
  </si>
  <si>
    <t>2021-ųjų m. asignavimų projektas</t>
  </si>
  <si>
    <t>2022-iesiems m.</t>
  </si>
  <si>
    <t>10</t>
  </si>
  <si>
    <t xml:space="preserve">Mokyklų, kuriose įgyvendinti bendrojo ugdymo planai, skaičius, vnt. </t>
  </si>
  <si>
    <t xml:space="preserve">Neformaliojo vaikų švietimo įstaigų (bendrojo lavinimo mokyklų skyrių), kuriose įgyvendintos neformaliojo ugdymo programos, skaičius, vnt. </t>
  </si>
  <si>
    <t xml:space="preserve">Ikimokyklinio ugdymo įstaigų (daugiafunkcių ugdymo centrų, bendrojo lavinimo mokyklų skyrių), gaunančių finansavimą, skaičius, vnt. </t>
  </si>
  <si>
    <t xml:space="preserve">Mokyklų ir jų skyrių, gaunančių finansavimą, skaičius, vnt. </t>
  </si>
  <si>
    <t xml:space="preserve">Ugdymo įstaigų, kuriose surenkamos atliekos, skaičius, vnt. </t>
  </si>
  <si>
    <t xml:space="preserve">Pateikta projekto ataskaita, vnt. </t>
  </si>
  <si>
    <t>Maisto atliekų utilizavimas</t>
  </si>
  <si>
    <t xml:space="preserve">Saugusiųjų neformalaus švietimo programoje  dalyvaujančių institucijų skaičius, vnt. </t>
  </si>
  <si>
    <t>Brandos egzaminus laikiusių abiturientų skaičius, asm.</t>
  </si>
  <si>
    <t xml:space="preserve">Kompleksiškai įvertintų mokinių skaičius, asm. </t>
  </si>
  <si>
    <t xml:space="preserve">Pavėžėtų mokinių skaičius, asm. </t>
  </si>
  <si>
    <t xml:space="preserve">Žiobiškio poilsiavietėje poilsiavusių vaikų skaičius, asm.  </t>
  </si>
  <si>
    <t xml:space="preserve">Mokyklų, kurios gavo baldų ar kompiuterinės technikos, skaičius, vnt. </t>
  </si>
  <si>
    <t>Ugdymo įstaigų, kuriose atnaujintos lauko aikštelės, skaičius, vnt.</t>
  </si>
  <si>
    <t>09.01.02.01     09.02.01.01 09.02.02.01</t>
  </si>
  <si>
    <t>09.05.01.01</t>
  </si>
  <si>
    <t>09.01.01.01</t>
  </si>
  <si>
    <t>09.01.01.01  09.01.02.01   09.02.01.01    09.02.02.01</t>
  </si>
  <si>
    <t>09.05.01.02</t>
  </si>
  <si>
    <t>09.08.01.01</t>
  </si>
  <si>
    <t>09.06.01.01</t>
  </si>
  <si>
    <t>09.05.01.03</t>
  </si>
  <si>
    <t>09.02.02.01</t>
  </si>
  <si>
    <t>09.01.02.01</t>
  </si>
  <si>
    <t>09.02.01.01</t>
  </si>
  <si>
    <t>Švietimo įstaigų virtuvės įrangos atnaujinimas</t>
  </si>
  <si>
    <t>12.2 - 12.5; 12.10; 12.11; 12.16; 12.17; 12.19; 12.20; 12.22 - 12.24; 12.29; 12.32</t>
  </si>
  <si>
    <t>09.08.01.02</t>
  </si>
  <si>
    <t>26</t>
  </si>
  <si>
    <t>27</t>
  </si>
  <si>
    <t>Keliaukim kartu spalvingu emocijų taku (K2SET). Vykdytojas l/d "Pumpurėlis". Partneriai: Švietimo centras, l/d "Nykštukas", Panemunėlio mokykla-daugiafunkcis centras</t>
  </si>
  <si>
    <t>Suaugusiųjų švietėjų kompetencijų tobulinimas siekaint teikiamų paslaugų kokybės ir prieinamumo didinimo (Rokiškio švietimo centras)</t>
  </si>
  <si>
    <t>Vaikų vasaros stovykloms ir kitoms neformaliojo vaikų švietimo veikloms finansuoti</t>
  </si>
  <si>
    <t>28</t>
  </si>
  <si>
    <t>29</t>
  </si>
  <si>
    <t>Nacionalinės švietimo agentūros projektas "Kokybės krepšelis" (Projekto vykdytojas - Rokiškio r. Kamajų Antano Strazdo gimnazija)</t>
  </si>
  <si>
    <t>Nacionalinės švietimo agentūros projektas "Kokybės krepšelis" (Projekto vykdytojas - Rokiškio Juozo Tūbelio progimnazija)</t>
  </si>
  <si>
    <t>12.22</t>
  </si>
  <si>
    <t>30</t>
  </si>
  <si>
    <t>Daugiafunkcių centrų stiprinimas socialinių paslaugų prieinamumui ir efektyvumui gerinti (Octopus LLI-425, programa Interreg Latvija-Lietuva, projekto vykdytojas Rokiškio švietimo centras)</t>
  </si>
  <si>
    <t>Rokiškio Juozo Tūbelio progimnazijos projekto  veiklos tobulinimo plano įgyvendinimas, proc.</t>
  </si>
  <si>
    <t>Kamajų Antano Strazdo gimnazijos projekto veiklos tobulinimo plano įgyvendinimas, proc.</t>
  </si>
  <si>
    <t>2021-2023 M. ROKIŠKIO RAJONO SAVIVALDYBĖS</t>
  </si>
  <si>
    <t>2020-ųjų m. asignavimai</t>
  </si>
  <si>
    <t>2021-ųjų m. patvirtinta taryboje</t>
  </si>
  <si>
    <t>2022-ųjų m. asignavimų projektas</t>
  </si>
  <si>
    <t>2023- ųjų m. asignavimų projektas</t>
  </si>
  <si>
    <t>2023-iesiems m.</t>
  </si>
  <si>
    <t xml:space="preserve">,,Multiplikatoriaus efektas" Erasmus plus Nr. 2019-1-LT01-KA101-060358;(projekto vykdytojas - Rokiškio mokykla-darželis ,,Ąžuoliukas")
</t>
  </si>
  <si>
    <t>31</t>
  </si>
  <si>
    <t xml:space="preserve">Kūrybinės amatų dirbtuvės 08.6.1-ESFA-T-927-01-0355 (Projekto vykdytojas - Rokiškio r. savivaldybės švietimo centras)
</t>
  </si>
  <si>
    <t>32</t>
  </si>
  <si>
    <t xml:space="preserve">,,Erasmus +STEAM MOKYKLA (vykdytojas - Rokiškio J. Tūbelio progimnazija)
</t>
  </si>
  <si>
    <t>33</t>
  </si>
  <si>
    <t xml:space="preserve">12.5; 12.11; 12.15-12.17; 12.19; 12.20; 12.22-12.24; 12.32; </t>
  </si>
  <si>
    <t>12; 12.20; 12.22; 12.23; 12.25;  12.29; 10.4</t>
  </si>
  <si>
    <t>12.2 - 12.6; 12.10; 12.11; 12.16; 12.22; 12.23; 12.29</t>
  </si>
  <si>
    <t>12; 12.5; 12.11; 12.15-12.17; 12.19; 12.20; 12.22-12.24; 12.27; 12.32; 20; 27</t>
  </si>
  <si>
    <t xml:space="preserve">12; 12.11;  12.16-12.17; 12.19; 12.20; 12.22-12.24; 12.32; 19-24; 26 </t>
  </si>
  <si>
    <t>12.2 - 12.4; 12.5; 12.10; 12.16; 12.22; 12.23; 12.29</t>
  </si>
  <si>
    <t>9; 12.19</t>
  </si>
  <si>
    <t>9; 12.5</t>
  </si>
  <si>
    <t>9; 12.17</t>
  </si>
  <si>
    <t>9; 12.3; 12.27; 12.2; 12.16</t>
  </si>
  <si>
    <t>9; 12.27</t>
  </si>
  <si>
    <t>Vaikų poilsio organizavimui panaudotų lėšų dalis, proc.</t>
  </si>
  <si>
    <t>Švietimo įstaigų virtuvių, kuriose atnaujinta virtuvės įranga, skaičius, vnt.</t>
  </si>
  <si>
    <t>Rokiškio švietimo centro projektas "Neformaliojo suaugusiųsjų švietimo teikėjų strateginio mąstymo ir pokyčių valdymo kompetencijų stiprinimas"</t>
  </si>
  <si>
    <t>24</t>
  </si>
  <si>
    <t>Iš viso:</t>
  </si>
  <si>
    <t>23</t>
  </si>
  <si>
    <t>12.10</t>
  </si>
  <si>
    <t>Rokiškio lopšelio darželio "Varpelis" projektas "STEAM projektinis ir patirtinis ugdymas"</t>
  </si>
  <si>
    <r>
      <rPr>
        <b/>
        <sz val="12"/>
        <rFont val="Times New Roman"/>
        <family val="1"/>
        <charset val="186"/>
      </rPr>
      <t>PATVIRTINTA</t>
    </r>
    <r>
      <rPr>
        <sz val="12"/>
        <rFont val="Times New Roman"/>
        <family val="1"/>
        <charset val="186"/>
      </rPr>
      <t xml:space="preserve">
Rokiškio rajono savivaldybės tarybos
2021 m. vasario 26 d . sprendimu Nr. TS-16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</si>
</sst>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indexed="8"/>
      <name val="Times New Roman"/>
      <family val="1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color rgb="FFFF0000"/>
      <name val="Times New Roman"/>
      <family val="1"/>
    </font>
    <font>
      <sz val="10"/>
      <name val="Arial"/>
      <family val="2"/>
      <charset val="186"/>
    </font>
    <font>
      <sz val="8"/>
      <color indexed="8"/>
      <name val="Times New Roman Baltic"/>
      <family val="1"/>
      <charset val="186"/>
    </font>
    <font>
      <sz val="8"/>
      <name val="Times New Roman Baltic"/>
      <family val="1"/>
      <charset val="186"/>
    </font>
    <font>
      <b/>
      <sz val="8"/>
      <color indexed="8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27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18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/>
    </xf>
    <xf numFmtId="0" fontId="9" fillId="0" borderId="20" xfId="0" applyFont="1" applyBorder="1" applyAlignment="1">
      <alignment horizontal="center" vertical="center" textRotation="90"/>
    </xf>
    <xf numFmtId="0" fontId="1" fillId="0" borderId="0" xfId="0" applyFont="1" applyBorder="1" applyAlignment="1">
      <alignment vertical="top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/>
    </xf>
    <xf numFmtId="49" fontId="5" fillId="5" borderId="30" xfId="0" applyNumberFormat="1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 wrapText="1"/>
    </xf>
    <xf numFmtId="2" fontId="5" fillId="8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2" fontId="6" fillId="6" borderId="11" xfId="0" applyNumberFormat="1" applyFont="1" applyFill="1" applyBorder="1" applyAlignment="1">
      <alignment horizontal="center" vertical="center"/>
    </xf>
    <xf numFmtId="2" fontId="6" fillId="7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0" fillId="8" borderId="1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0" fontId="1" fillId="0" borderId="11" xfId="0" applyFont="1" applyFill="1" applyBorder="1" applyAlignment="1">
      <alignment horizontal="center" vertical="center" wrapText="1"/>
    </xf>
    <xf numFmtId="0" fontId="5" fillId="8" borderId="32" xfId="0" applyFont="1" applyFill="1" applyBorder="1" applyAlignment="1">
      <alignment horizontal="center" vertical="center" wrapText="1"/>
    </xf>
    <xf numFmtId="2" fontId="10" fillId="8" borderId="32" xfId="0" applyNumberFormat="1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>
      <alignment horizontal="center" vertical="center"/>
    </xf>
    <xf numFmtId="49" fontId="5" fillId="5" borderId="29" xfId="0" applyNumberFormat="1" applyFont="1" applyFill="1" applyBorder="1" applyAlignment="1">
      <alignment horizontal="center" vertical="center"/>
    </xf>
    <xf numFmtId="2" fontId="10" fillId="5" borderId="11" xfId="0" applyNumberFormat="1" applyFont="1" applyFill="1" applyBorder="1" applyAlignment="1">
      <alignment horizontal="center" vertical="center"/>
    </xf>
    <xf numFmtId="164" fontId="10" fillId="5" borderId="11" xfId="0" applyNumberFormat="1" applyFont="1" applyFill="1" applyBorder="1" applyAlignment="1">
      <alignment horizontal="center" vertical="center"/>
    </xf>
    <xf numFmtId="2" fontId="10" fillId="9" borderId="11" xfId="0" applyNumberFormat="1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2" fontId="10" fillId="6" borderId="11" xfId="0" applyNumberFormat="1" applyFont="1" applyFill="1" applyBorder="1" applyAlignment="1">
      <alignment horizontal="center" vertical="center"/>
    </xf>
    <xf numFmtId="2" fontId="10" fillId="8" borderId="35" xfId="0" applyNumberFormat="1" applyFont="1" applyFill="1" applyBorder="1" applyAlignment="1">
      <alignment horizontal="center" vertical="center"/>
    </xf>
    <xf numFmtId="2" fontId="1" fillId="0" borderId="53" xfId="0" applyNumberFormat="1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0" fillId="4" borderId="11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2" fontId="10" fillId="10" borderId="11" xfId="0" applyNumberFormat="1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5" fillId="11" borderId="55" xfId="1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5" fillId="11" borderId="49" xfId="1" applyFont="1" applyFill="1" applyBorder="1" applyAlignment="1">
      <alignment horizontal="center" vertical="top"/>
    </xf>
    <xf numFmtId="0" fontId="6" fillId="0" borderId="0" xfId="0" applyFont="1" applyFill="1" applyAlignment="1">
      <alignment vertical="center"/>
    </xf>
    <xf numFmtId="2" fontId="10" fillId="10" borderId="11" xfId="1" applyNumberFormat="1" applyFont="1" applyFill="1" applyBorder="1" applyAlignment="1">
      <alignment horizontal="center" vertical="center"/>
    </xf>
    <xf numFmtId="2" fontId="16" fillId="10" borderId="11" xfId="1" applyNumberFormat="1" applyFont="1" applyFill="1" applyBorder="1" applyAlignment="1">
      <alignment horizontal="center" vertical="center"/>
    </xf>
    <xf numFmtId="2" fontId="1" fillId="6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0" fontId="5" fillId="11" borderId="49" xfId="1" applyFont="1" applyFill="1" applyBorder="1" applyAlignment="1">
      <alignment horizontal="center" vertical="top" wrapText="1"/>
    </xf>
    <xf numFmtId="0" fontId="1" fillId="6" borderId="18" xfId="0" applyFont="1" applyFill="1" applyBorder="1" applyAlignment="1">
      <alignment horizontal="center" vertical="center" textRotation="90" wrapText="1"/>
    </xf>
    <xf numFmtId="2" fontId="14" fillId="13" borderId="11" xfId="1" applyNumberFormat="1" applyFont="1" applyFill="1" applyBorder="1" applyAlignment="1" applyProtection="1">
      <alignment horizontal="center" vertical="center" wrapText="1"/>
    </xf>
    <xf numFmtId="2" fontId="15" fillId="13" borderId="11" xfId="1" applyNumberFormat="1" applyFont="1" applyFill="1" applyBorder="1" applyAlignment="1" applyProtection="1">
      <alignment horizontal="center" vertical="center" wrapText="1"/>
    </xf>
    <xf numFmtId="2" fontId="10" fillId="14" borderId="11" xfId="0" applyNumberFormat="1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57" xfId="0" applyFont="1" applyFill="1" applyBorder="1" applyAlignment="1">
      <alignment horizontal="center" vertical="center"/>
    </xf>
    <xf numFmtId="2" fontId="6" fillId="6" borderId="35" xfId="0" applyNumberFormat="1" applyFont="1" applyFill="1" applyBorder="1" applyAlignment="1">
      <alignment horizontal="center" vertical="center"/>
    </xf>
    <xf numFmtId="2" fontId="1" fillId="0" borderId="32" xfId="0" applyNumberFormat="1" applyFont="1" applyFill="1" applyBorder="1" applyAlignment="1">
      <alignment vertical="center"/>
    </xf>
    <xf numFmtId="2" fontId="1" fillId="6" borderId="32" xfId="0" applyNumberFormat="1" applyFont="1" applyFill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49" fontId="5" fillId="5" borderId="23" xfId="0" applyNumberFormat="1" applyFont="1" applyFill="1" applyBorder="1" applyAlignment="1">
      <alignment horizontal="center" vertical="center"/>
    </xf>
    <xf numFmtId="0" fontId="5" fillId="8" borderId="59" xfId="0" applyFont="1" applyFill="1" applyBorder="1" applyAlignment="1">
      <alignment horizontal="center" vertical="center" wrapText="1"/>
    </xf>
    <xf numFmtId="2" fontId="10" fillId="5" borderId="30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5" fillId="11" borderId="49" xfId="1" applyFont="1" applyFill="1" applyBorder="1" applyAlignment="1">
      <alignment horizontal="left" vertical="top"/>
    </xf>
    <xf numFmtId="0" fontId="5" fillId="11" borderId="53" xfId="1" applyFont="1" applyFill="1" applyBorder="1" applyAlignment="1">
      <alignment horizontal="left" vertical="top"/>
    </xf>
    <xf numFmtId="0" fontId="5" fillId="11" borderId="44" xfId="1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textRotation="90" wrapText="1"/>
    </xf>
    <xf numFmtId="2" fontId="10" fillId="8" borderId="12" xfId="0" applyNumberFormat="1" applyFont="1" applyFill="1" applyBorder="1" applyAlignment="1">
      <alignment horizontal="center" vertical="center"/>
    </xf>
    <xf numFmtId="0" fontId="6" fillId="6" borderId="35" xfId="0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164" fontId="6" fillId="6" borderId="11" xfId="0" applyNumberFormat="1" applyFont="1" applyFill="1" applyBorder="1" applyAlignment="1">
      <alignment horizontal="center" vertical="center"/>
    </xf>
    <xf numFmtId="164" fontId="6" fillId="6" borderId="11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6" borderId="32" xfId="0" applyFont="1" applyFill="1" applyBorder="1" applyAlignment="1">
      <alignment horizontal="left" vertical="center" wrapText="1"/>
    </xf>
    <xf numFmtId="0" fontId="1" fillId="6" borderId="12" xfId="0" applyFont="1" applyFill="1" applyBorder="1" applyAlignment="1">
      <alignment horizontal="left" vertical="center" wrapText="1"/>
    </xf>
    <xf numFmtId="0" fontId="1" fillId="6" borderId="35" xfId="0" applyFont="1" applyFill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left" vertical="top" wrapText="1"/>
    </xf>
    <xf numFmtId="49" fontId="5" fillId="2" borderId="24" xfId="0" applyNumberFormat="1" applyFont="1" applyFill="1" applyBorder="1" applyAlignment="1">
      <alignment horizontal="left" vertical="top" wrapText="1"/>
    </xf>
    <xf numFmtId="49" fontId="5" fillId="2" borderId="25" xfId="0" applyNumberFormat="1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0" fontId="10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0" fontId="5" fillId="4" borderId="28" xfId="0" applyFont="1" applyFill="1" applyBorder="1" applyAlignment="1">
      <alignment horizontal="left" vertical="top" wrapText="1"/>
    </xf>
    <xf numFmtId="0" fontId="11" fillId="5" borderId="30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47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textRotation="90" wrapText="1"/>
    </xf>
    <xf numFmtId="0" fontId="1" fillId="6" borderId="21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 textRotation="90" wrapText="1"/>
    </xf>
    <xf numFmtId="0" fontId="1" fillId="6" borderId="20" xfId="0" applyFont="1" applyFill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20" xfId="0" applyFont="1" applyFill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4" fontId="6" fillId="0" borderId="42" xfId="0" applyNumberFormat="1" applyFont="1" applyFill="1" applyBorder="1" applyAlignment="1">
      <alignment horizontal="center" vertical="center" wrapText="1"/>
    </xf>
    <xf numFmtId="164" fontId="6" fillId="0" borderId="36" xfId="0" applyNumberFormat="1" applyFont="1" applyFill="1" applyBorder="1" applyAlignment="1">
      <alignment horizontal="center" vertical="center" wrapText="1"/>
    </xf>
    <xf numFmtId="164" fontId="6" fillId="0" borderId="37" xfId="0" applyNumberFormat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33" xfId="0" applyNumberFormat="1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 vertical="center" wrapText="1"/>
    </xf>
    <xf numFmtId="164" fontId="6" fillId="0" borderId="37" xfId="0" applyNumberFormat="1" applyFont="1" applyBorder="1" applyAlignment="1">
      <alignment horizontal="center" vertical="center" wrapText="1"/>
    </xf>
    <xf numFmtId="49" fontId="5" fillId="4" borderId="38" xfId="0" applyNumberFormat="1" applyFont="1" applyFill="1" applyBorder="1" applyAlignment="1">
      <alignment horizontal="center" vertical="center"/>
    </xf>
    <xf numFmtId="49" fontId="5" fillId="4" borderId="40" xfId="0" applyNumberFormat="1" applyFont="1" applyFill="1" applyBorder="1" applyAlignment="1">
      <alignment horizontal="center" vertical="center"/>
    </xf>
    <xf numFmtId="49" fontId="5" fillId="4" borderId="41" xfId="0" applyNumberFormat="1" applyFont="1" applyFill="1" applyBorder="1" applyAlignment="1">
      <alignment horizontal="center" vertical="center"/>
    </xf>
    <xf numFmtId="49" fontId="5" fillId="5" borderId="32" xfId="0" applyNumberFormat="1" applyFont="1" applyFill="1" applyBorder="1" applyAlignment="1">
      <alignment horizontal="center" vertical="center"/>
    </xf>
    <xf numFmtId="49" fontId="5" fillId="5" borderId="12" xfId="0" applyNumberFormat="1" applyFont="1" applyFill="1" applyBorder="1" applyAlignment="1">
      <alignment horizontal="center" vertical="center"/>
    </xf>
    <xf numFmtId="49" fontId="5" fillId="5" borderId="35" xfId="0" applyNumberFormat="1" applyFont="1" applyFill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49" fontId="1" fillId="0" borderId="3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6" fillId="0" borderId="3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/>
    </xf>
    <xf numFmtId="49" fontId="5" fillId="4" borderId="43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164" fontId="1" fillId="0" borderId="32" xfId="0" applyNumberFormat="1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6" fillId="7" borderId="11" xfId="0" applyNumberFormat="1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164" fontId="1" fillId="0" borderId="42" xfId="0" applyNumberFormat="1" applyFont="1" applyFill="1" applyBorder="1" applyAlignment="1">
      <alignment horizontal="center" vertical="center" wrapText="1"/>
    </xf>
    <xf numFmtId="164" fontId="1" fillId="0" borderId="36" xfId="0" applyNumberFormat="1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164" fontId="1" fillId="0" borderId="33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49" fontId="5" fillId="5" borderId="45" xfId="0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top"/>
    </xf>
    <xf numFmtId="0" fontId="11" fillId="5" borderId="4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28" xfId="0" applyFont="1" applyFill="1" applyBorder="1" applyAlignment="1">
      <alignment horizontal="left" vertical="top" wrapText="1"/>
    </xf>
    <xf numFmtId="164" fontId="1" fillId="0" borderId="48" xfId="0" applyNumberFormat="1" applyFont="1" applyFill="1" applyBorder="1" applyAlignment="1">
      <alignment horizontal="center" vertical="center" wrapText="1"/>
    </xf>
    <xf numFmtId="164" fontId="6" fillId="0" borderId="32" xfId="0" applyNumberFormat="1" applyFont="1" applyFill="1" applyBorder="1" applyAlignment="1">
      <alignment horizontal="center" vertical="center"/>
    </xf>
    <xf numFmtId="164" fontId="6" fillId="0" borderId="35" xfId="0" applyNumberFormat="1" applyFont="1" applyFill="1" applyBorder="1" applyAlignment="1">
      <alignment horizontal="center" vertical="center"/>
    </xf>
    <xf numFmtId="164" fontId="6" fillId="6" borderId="32" xfId="0" applyNumberFormat="1" applyFont="1" applyFill="1" applyBorder="1" applyAlignment="1">
      <alignment horizontal="center" vertical="center"/>
    </xf>
    <xf numFmtId="164" fontId="6" fillId="6" borderId="35" xfId="0" applyNumberFormat="1" applyFont="1" applyFill="1" applyBorder="1" applyAlignment="1">
      <alignment horizontal="center" vertical="center"/>
    </xf>
    <xf numFmtId="49" fontId="5" fillId="6" borderId="32" xfId="0" applyNumberFormat="1" applyFont="1" applyFill="1" applyBorder="1" applyAlignment="1">
      <alignment horizontal="center" vertical="center"/>
    </xf>
    <xf numFmtId="49" fontId="5" fillId="6" borderId="35" xfId="0" applyNumberFormat="1" applyFont="1" applyFill="1" applyBorder="1" applyAlignment="1">
      <alignment horizontal="center" vertical="center"/>
    </xf>
    <xf numFmtId="164" fontId="1" fillId="6" borderId="32" xfId="0" applyNumberFormat="1" applyFont="1" applyFill="1" applyBorder="1" applyAlignment="1">
      <alignment horizontal="center" vertical="center" wrapText="1"/>
    </xf>
    <xf numFmtId="164" fontId="1" fillId="6" borderId="35" xfId="0" applyNumberFormat="1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49" fontId="5" fillId="5" borderId="23" xfId="0" applyNumberFormat="1" applyFont="1" applyFill="1" applyBorder="1" applyAlignment="1">
      <alignment horizontal="center" vertical="top"/>
    </xf>
    <xf numFmtId="49" fontId="5" fillId="5" borderId="24" xfId="0" applyNumberFormat="1" applyFont="1" applyFill="1" applyBorder="1" applyAlignment="1">
      <alignment horizontal="center" vertical="top"/>
    </xf>
    <xf numFmtId="0" fontId="11" fillId="5" borderId="27" xfId="0" applyFont="1" applyFill="1" applyBorder="1" applyAlignment="1">
      <alignment horizontal="left" vertical="top" wrapText="1"/>
    </xf>
    <xf numFmtId="0" fontId="11" fillId="5" borderId="58" xfId="0" applyFont="1" applyFill="1" applyBorder="1" applyAlignment="1">
      <alignment horizontal="left" vertical="top" wrapText="1"/>
    </xf>
    <xf numFmtId="164" fontId="6" fillId="6" borderId="12" xfId="0" applyNumberFormat="1" applyFont="1" applyFill="1" applyBorder="1" applyAlignment="1">
      <alignment horizontal="center" vertical="center" wrapText="1"/>
    </xf>
    <xf numFmtId="164" fontId="6" fillId="6" borderId="35" xfId="0" applyNumberFormat="1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left" vertical="center" wrapText="1"/>
    </xf>
    <xf numFmtId="0" fontId="1" fillId="6" borderId="32" xfId="0" applyFont="1" applyFill="1" applyBorder="1" applyAlignment="1">
      <alignment horizontal="left" vertical="top" wrapText="1"/>
    </xf>
    <xf numFmtId="0" fontId="1" fillId="6" borderId="12" xfId="0" applyFont="1" applyFill="1" applyBorder="1" applyAlignment="1">
      <alignment horizontal="left" vertical="top" wrapText="1"/>
    </xf>
    <xf numFmtId="0" fontId="1" fillId="6" borderId="35" xfId="0" applyFont="1" applyFill="1" applyBorder="1" applyAlignment="1">
      <alignment horizontal="left" vertical="top" wrapText="1"/>
    </xf>
    <xf numFmtId="164" fontId="6" fillId="6" borderId="32" xfId="0" applyNumberFormat="1" applyFont="1" applyFill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35" xfId="0" applyNumberFormat="1" applyFont="1" applyFill="1" applyBorder="1" applyAlignment="1">
      <alignment horizontal="center" vertical="center"/>
    </xf>
    <xf numFmtId="49" fontId="5" fillId="4" borderId="42" xfId="0" applyNumberFormat="1" applyFont="1" applyFill="1" applyBorder="1" applyAlignment="1">
      <alignment horizontal="center" vertical="center"/>
    </xf>
    <xf numFmtId="49" fontId="5" fillId="4" borderId="36" xfId="0" applyNumberFormat="1" applyFont="1" applyFill="1" applyBorder="1" applyAlignment="1">
      <alignment horizontal="center" vertical="center"/>
    </xf>
    <xf numFmtId="49" fontId="5" fillId="5" borderId="51" xfId="0" applyNumberFormat="1" applyFont="1" applyFill="1" applyBorder="1" applyAlignment="1">
      <alignment horizontal="center" vertical="top"/>
    </xf>
    <xf numFmtId="49" fontId="5" fillId="5" borderId="1" xfId="0" applyNumberFormat="1" applyFont="1" applyFill="1" applyBorder="1" applyAlignment="1">
      <alignment horizontal="center" vertical="top"/>
    </xf>
    <xf numFmtId="49" fontId="5" fillId="4" borderId="51" xfId="0" applyNumberFormat="1" applyFont="1" applyFill="1" applyBorder="1" applyAlignment="1">
      <alignment horizontal="center" vertical="top"/>
    </xf>
    <xf numFmtId="49" fontId="5" fillId="4" borderId="24" xfId="0" applyNumberFormat="1" applyFont="1" applyFill="1" applyBorder="1" applyAlignment="1">
      <alignment horizontal="center" vertical="top"/>
    </xf>
    <xf numFmtId="0" fontId="1" fillId="12" borderId="49" xfId="0" applyFont="1" applyFill="1" applyBorder="1" applyAlignment="1">
      <alignment horizontal="center" vertical="top"/>
    </xf>
    <xf numFmtId="0" fontId="1" fillId="12" borderId="44" xfId="0" applyFont="1" applyFill="1" applyBorder="1" applyAlignment="1">
      <alignment horizontal="center" vertical="top"/>
    </xf>
    <xf numFmtId="0" fontId="5" fillId="11" borderId="18" xfId="1" applyFont="1" applyFill="1" applyBorder="1" applyAlignment="1">
      <alignment horizontal="left" vertical="top"/>
    </xf>
    <xf numFmtId="0" fontId="5" fillId="11" borderId="56" xfId="1" applyFont="1" applyFill="1" applyBorder="1" applyAlignment="1">
      <alignment horizontal="left" vertical="top"/>
    </xf>
    <xf numFmtId="0" fontId="5" fillId="10" borderId="23" xfId="0" applyFont="1" applyFill="1" applyBorder="1" applyAlignment="1">
      <alignment horizontal="center" vertical="top"/>
    </xf>
    <xf numFmtId="0" fontId="5" fillId="10" borderId="24" xfId="0" applyFont="1" applyFill="1" applyBorder="1" applyAlignment="1">
      <alignment horizontal="center" vertical="top"/>
    </xf>
    <xf numFmtId="0" fontId="10" fillId="13" borderId="54" xfId="1" applyFont="1" applyFill="1" applyBorder="1" applyAlignment="1">
      <alignment horizontal="center" vertical="center" wrapText="1"/>
    </xf>
    <xf numFmtId="0" fontId="10" fillId="13" borderId="3" xfId="1" applyFont="1" applyFill="1" applyBorder="1" applyAlignment="1">
      <alignment horizontal="center" vertical="center" wrapText="1"/>
    </xf>
    <xf numFmtId="0" fontId="10" fillId="13" borderId="14" xfId="1" applyFont="1" applyFill="1" applyBorder="1" applyAlignment="1">
      <alignment horizontal="center" vertical="center" wrapText="1"/>
    </xf>
    <xf numFmtId="0" fontId="10" fillId="13" borderId="11" xfId="1" applyFont="1" applyFill="1" applyBorder="1" applyAlignment="1">
      <alignment horizontal="center" vertical="center" wrapText="1"/>
    </xf>
    <xf numFmtId="0" fontId="10" fillId="13" borderId="16" xfId="1" applyFont="1" applyFill="1" applyBorder="1" applyAlignment="1">
      <alignment horizontal="center" vertical="center" wrapText="1"/>
    </xf>
    <xf numFmtId="0" fontId="10" fillId="13" borderId="32" xfId="1" applyFont="1" applyFill="1" applyBorder="1" applyAlignment="1">
      <alignment horizontal="center" vertical="center" wrapText="1"/>
    </xf>
    <xf numFmtId="0" fontId="5" fillId="11" borderId="3" xfId="1" applyFont="1" applyFill="1" applyBorder="1" applyAlignment="1">
      <alignment horizontal="left" vertical="top"/>
    </xf>
    <xf numFmtId="0" fontId="5" fillId="11" borderId="11" xfId="1" applyFont="1" applyFill="1" applyBorder="1" applyAlignment="1">
      <alignment horizontal="left" vertical="top"/>
    </xf>
    <xf numFmtId="0" fontId="5" fillId="11" borderId="49" xfId="1" applyFont="1" applyFill="1" applyBorder="1" applyAlignment="1">
      <alignment horizontal="left" vertical="top"/>
    </xf>
    <xf numFmtId="0" fontId="5" fillId="11" borderId="53" xfId="1" applyFont="1" applyFill="1" applyBorder="1" applyAlignment="1">
      <alignment horizontal="left" vertical="top"/>
    </xf>
    <xf numFmtId="0" fontId="5" fillId="11" borderId="44" xfId="1" applyFont="1" applyFill="1" applyBorder="1" applyAlignment="1">
      <alignment horizontal="left" vertical="top"/>
    </xf>
    <xf numFmtId="0" fontId="10" fillId="11" borderId="11" xfId="1" applyFont="1" applyFill="1" applyBorder="1" applyAlignment="1">
      <alignment horizontal="left" vertical="top"/>
    </xf>
    <xf numFmtId="49" fontId="5" fillId="4" borderId="17" xfId="0" applyNumberFormat="1" applyFont="1" applyFill="1" applyBorder="1" applyAlignment="1">
      <alignment horizontal="center" vertical="center"/>
    </xf>
    <xf numFmtId="49" fontId="5" fillId="5" borderId="19" xfId="0" applyNumberFormat="1" applyFont="1" applyFill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8"/>
  <sheetViews>
    <sheetView tabSelected="1" workbookViewId="0">
      <selection activeCell="T1" sqref="T1:Y1"/>
    </sheetView>
  </sheetViews>
  <sheetFormatPr defaultRowHeight="15" x14ac:dyDescent="0.25"/>
  <cols>
    <col min="1" max="1" width="3.5703125" customWidth="1"/>
    <col min="2" max="3" width="3.7109375" customWidth="1"/>
    <col min="4" max="4" width="18.140625" customWidth="1"/>
    <col min="5" max="5" width="11.5703125" customWidth="1"/>
    <col min="6" max="6" width="10.28515625" customWidth="1"/>
    <col min="7" max="7" width="8.42578125" customWidth="1"/>
    <col min="8" max="8" width="8.5703125" bestFit="1" customWidth="1"/>
    <col min="9" max="9" width="8.7109375" customWidth="1"/>
    <col min="10" max="10" width="7.5703125" bestFit="1" customWidth="1"/>
    <col min="11" max="11" width="7" customWidth="1"/>
    <col min="12" max="13" width="7.42578125" bestFit="1" customWidth="1"/>
    <col min="14" max="14" width="7.42578125" customWidth="1"/>
    <col min="15" max="15" width="6.28515625" customWidth="1"/>
    <col min="16" max="17" width="7.42578125" bestFit="1" customWidth="1"/>
    <col min="18" max="18" width="7.28515625" customWidth="1"/>
    <col min="19" max="19" width="6.5703125" customWidth="1"/>
    <col min="20" max="21" width="7.5703125" customWidth="1"/>
    <col min="22" max="22" width="18.28515625" customWidth="1"/>
    <col min="23" max="23" width="5.7109375" customWidth="1"/>
    <col min="24" max="24" width="5.7109375" bestFit="1" customWidth="1"/>
    <col min="25" max="25" width="5.7109375" customWidth="1"/>
  </cols>
  <sheetData>
    <row r="1" spans="1:26" s="1" customFormat="1" ht="48" customHeight="1" x14ac:dyDescent="0.25">
      <c r="D1" s="2"/>
      <c r="T1" s="103" t="s">
        <v>150</v>
      </c>
      <c r="U1" s="103"/>
      <c r="V1" s="103"/>
      <c r="W1" s="103"/>
      <c r="X1" s="103"/>
      <c r="Y1" s="103"/>
    </row>
    <row r="2" spans="1:26" s="3" customFormat="1" ht="15.75" customHeight="1" x14ac:dyDescent="0.25">
      <c r="A2" s="104" t="s">
        <v>119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26" s="3" customFormat="1" ht="12.75" customHeight="1" x14ac:dyDescent="0.25">
      <c r="A3" s="105" t="s">
        <v>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</row>
    <row r="4" spans="1:26" s="1" customFormat="1" ht="13.5" customHeight="1" x14ac:dyDescent="0.2">
      <c r="A4" s="106" t="s">
        <v>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</row>
    <row r="5" spans="1:26" s="1" customFormat="1" ht="12" x14ac:dyDescent="0.2">
      <c r="A5" s="107" t="s">
        <v>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</row>
    <row r="6" spans="1:26" s="1" customFormat="1" ht="12.75" thickBot="1" x14ac:dyDescent="0.3">
      <c r="A6" s="108" t="s">
        <v>3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</row>
    <row r="7" spans="1:26" s="1" customFormat="1" ht="37.5" customHeight="1" x14ac:dyDescent="0.25">
      <c r="A7" s="150" t="s">
        <v>4</v>
      </c>
      <c r="B7" s="100" t="s">
        <v>5</v>
      </c>
      <c r="C7" s="100" t="s">
        <v>6</v>
      </c>
      <c r="D7" s="153" t="s">
        <v>7</v>
      </c>
      <c r="E7" s="97" t="s">
        <v>8</v>
      </c>
      <c r="F7" s="100" t="s">
        <v>9</v>
      </c>
      <c r="G7" s="138" t="s">
        <v>10</v>
      </c>
      <c r="H7" s="141" t="s">
        <v>120</v>
      </c>
      <c r="I7" s="142"/>
      <c r="J7" s="142"/>
      <c r="K7" s="143"/>
      <c r="L7" s="144" t="s">
        <v>74</v>
      </c>
      <c r="M7" s="145"/>
      <c r="N7" s="145"/>
      <c r="O7" s="146"/>
      <c r="P7" s="144" t="s">
        <v>121</v>
      </c>
      <c r="Q7" s="145"/>
      <c r="R7" s="145"/>
      <c r="S7" s="146"/>
      <c r="T7" s="147" t="s">
        <v>122</v>
      </c>
      <c r="U7" s="147" t="s">
        <v>123</v>
      </c>
      <c r="V7" s="126" t="s">
        <v>11</v>
      </c>
      <c r="W7" s="127"/>
      <c r="X7" s="127"/>
      <c r="Y7" s="128"/>
    </row>
    <row r="8" spans="1:26" s="1" customFormat="1" ht="18.75" customHeight="1" x14ac:dyDescent="0.25">
      <c r="A8" s="151"/>
      <c r="B8" s="101"/>
      <c r="C8" s="101"/>
      <c r="D8" s="154"/>
      <c r="E8" s="98"/>
      <c r="F8" s="101"/>
      <c r="G8" s="139"/>
      <c r="H8" s="129" t="s">
        <v>12</v>
      </c>
      <c r="I8" s="131" t="s">
        <v>13</v>
      </c>
      <c r="J8" s="131"/>
      <c r="K8" s="132" t="s">
        <v>14</v>
      </c>
      <c r="L8" s="134" t="s">
        <v>12</v>
      </c>
      <c r="M8" s="111" t="s">
        <v>13</v>
      </c>
      <c r="N8" s="111"/>
      <c r="O8" s="136" t="s">
        <v>14</v>
      </c>
      <c r="P8" s="134" t="s">
        <v>12</v>
      </c>
      <c r="Q8" s="111" t="s">
        <v>13</v>
      </c>
      <c r="R8" s="111"/>
      <c r="S8" s="136" t="s">
        <v>14</v>
      </c>
      <c r="T8" s="148"/>
      <c r="U8" s="148"/>
      <c r="V8" s="109" t="s">
        <v>15</v>
      </c>
      <c r="W8" s="111" t="s">
        <v>16</v>
      </c>
      <c r="X8" s="111"/>
      <c r="Y8" s="112"/>
    </row>
    <row r="9" spans="1:26" s="1" customFormat="1" ht="96" customHeight="1" thickBot="1" x14ac:dyDescent="0.3">
      <c r="A9" s="152"/>
      <c r="B9" s="102"/>
      <c r="C9" s="102"/>
      <c r="D9" s="155"/>
      <c r="E9" s="99"/>
      <c r="F9" s="102"/>
      <c r="G9" s="140"/>
      <c r="H9" s="130"/>
      <c r="I9" s="63" t="s">
        <v>12</v>
      </c>
      <c r="J9" s="63" t="s">
        <v>17</v>
      </c>
      <c r="K9" s="133"/>
      <c r="L9" s="135"/>
      <c r="M9" s="82" t="s">
        <v>12</v>
      </c>
      <c r="N9" s="4" t="s">
        <v>17</v>
      </c>
      <c r="O9" s="137"/>
      <c r="P9" s="135"/>
      <c r="Q9" s="82" t="s">
        <v>12</v>
      </c>
      <c r="R9" s="4" t="s">
        <v>17</v>
      </c>
      <c r="S9" s="137"/>
      <c r="T9" s="149"/>
      <c r="U9" s="149"/>
      <c r="V9" s="110"/>
      <c r="W9" s="5" t="s">
        <v>18</v>
      </c>
      <c r="X9" s="5" t="s">
        <v>75</v>
      </c>
      <c r="Y9" s="6" t="s">
        <v>124</v>
      </c>
    </row>
    <row r="10" spans="1:26" s="1" customFormat="1" ht="15" customHeight="1" thickBot="1" x14ac:dyDescent="0.3">
      <c r="A10" s="113" t="s">
        <v>19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5"/>
      <c r="Z10" s="7"/>
    </row>
    <row r="11" spans="1:26" s="1" customFormat="1" ht="15" customHeight="1" thickBot="1" x14ac:dyDescent="0.3">
      <c r="A11" s="116" t="s">
        <v>20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8"/>
      <c r="Z11" s="7"/>
    </row>
    <row r="12" spans="1:26" s="1" customFormat="1" ht="15" customHeight="1" thickBot="1" x14ac:dyDescent="0.3">
      <c r="A12" s="8" t="s">
        <v>21</v>
      </c>
      <c r="B12" s="119" t="s">
        <v>22</v>
      </c>
      <c r="C12" s="120"/>
      <c r="D12" s="120"/>
      <c r="E12" s="120"/>
      <c r="F12" s="120"/>
      <c r="G12" s="120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2"/>
      <c r="Z12" s="7"/>
    </row>
    <row r="13" spans="1:26" s="1" customFormat="1" ht="15" customHeight="1" thickBot="1" x14ac:dyDescent="0.3">
      <c r="A13" s="9" t="s">
        <v>21</v>
      </c>
      <c r="B13" s="10" t="s">
        <v>21</v>
      </c>
      <c r="C13" s="123" t="s">
        <v>23</v>
      </c>
      <c r="D13" s="123"/>
      <c r="E13" s="123"/>
      <c r="F13" s="123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3"/>
      <c r="W13" s="124"/>
      <c r="X13" s="124"/>
      <c r="Y13" s="125"/>
      <c r="Z13" s="7"/>
    </row>
    <row r="14" spans="1:26" s="1" customFormat="1" ht="21" customHeight="1" x14ac:dyDescent="0.25">
      <c r="A14" s="181" t="s">
        <v>21</v>
      </c>
      <c r="B14" s="183" t="s">
        <v>21</v>
      </c>
      <c r="C14" s="184" t="s">
        <v>21</v>
      </c>
      <c r="D14" s="185" t="s">
        <v>24</v>
      </c>
      <c r="E14" s="187" t="s">
        <v>91</v>
      </c>
      <c r="F14" s="188" t="s">
        <v>131</v>
      </c>
      <c r="G14" s="72" t="s">
        <v>25</v>
      </c>
      <c r="H14" s="71">
        <v>5580.76</v>
      </c>
      <c r="I14" s="71">
        <v>5563.67</v>
      </c>
      <c r="J14" s="71">
        <v>5361.4</v>
      </c>
      <c r="K14" s="71">
        <v>17.09</v>
      </c>
      <c r="L14" s="71">
        <v>5918.85</v>
      </c>
      <c r="M14" s="71">
        <v>5918.85</v>
      </c>
      <c r="N14" s="71">
        <v>5627</v>
      </c>
      <c r="O14" s="71">
        <v>0</v>
      </c>
      <c r="P14" s="71">
        <v>0</v>
      </c>
      <c r="Q14" s="71">
        <v>0</v>
      </c>
      <c r="R14" s="71">
        <v>0</v>
      </c>
      <c r="S14" s="71">
        <v>0</v>
      </c>
      <c r="T14" s="71">
        <v>5900</v>
      </c>
      <c r="U14" s="70">
        <v>6000</v>
      </c>
      <c r="V14" s="160" t="s">
        <v>77</v>
      </c>
      <c r="W14" s="159">
        <v>11</v>
      </c>
      <c r="X14" s="159">
        <v>11</v>
      </c>
      <c r="Y14" s="159">
        <v>11</v>
      </c>
      <c r="Z14" s="7"/>
    </row>
    <row r="15" spans="1:26" s="1" customFormat="1" ht="13.5" customHeight="1" x14ac:dyDescent="0.25">
      <c r="A15" s="182"/>
      <c r="B15" s="93"/>
      <c r="C15" s="92"/>
      <c r="D15" s="186"/>
      <c r="E15" s="179"/>
      <c r="F15" s="189"/>
      <c r="G15" s="81" t="s">
        <v>69</v>
      </c>
      <c r="H15" s="61">
        <v>0</v>
      </c>
      <c r="I15" s="61">
        <v>0</v>
      </c>
      <c r="J15" s="60">
        <v>0</v>
      </c>
      <c r="K15" s="61">
        <v>0</v>
      </c>
      <c r="L15" s="61">
        <v>0</v>
      </c>
      <c r="M15" s="61">
        <v>0</v>
      </c>
      <c r="N15" s="60">
        <v>0</v>
      </c>
      <c r="O15" s="61">
        <v>0</v>
      </c>
      <c r="P15" s="61">
        <v>0</v>
      </c>
      <c r="Q15" s="61">
        <v>0</v>
      </c>
      <c r="R15" s="60">
        <v>0</v>
      </c>
      <c r="S15" s="61">
        <v>0</v>
      </c>
      <c r="T15" s="61">
        <v>0</v>
      </c>
      <c r="U15" s="61">
        <v>0</v>
      </c>
      <c r="V15" s="161"/>
      <c r="W15" s="159"/>
      <c r="X15" s="159"/>
      <c r="Y15" s="159"/>
      <c r="Z15" s="7"/>
    </row>
    <row r="16" spans="1:26" s="1" customFormat="1" ht="13.5" customHeight="1" x14ac:dyDescent="0.25">
      <c r="A16" s="182"/>
      <c r="B16" s="93"/>
      <c r="C16" s="92"/>
      <c r="D16" s="186"/>
      <c r="E16" s="179"/>
      <c r="F16" s="189"/>
      <c r="G16" s="11" t="s">
        <v>26</v>
      </c>
      <c r="H16" s="12">
        <v>43.09</v>
      </c>
      <c r="I16" s="12">
        <v>43.09</v>
      </c>
      <c r="J16" s="60">
        <v>42.47</v>
      </c>
      <c r="K16" s="61">
        <v>0</v>
      </c>
      <c r="L16" s="12">
        <v>130.44</v>
      </c>
      <c r="M16" s="12">
        <v>130.44</v>
      </c>
      <c r="N16" s="60">
        <v>129</v>
      </c>
      <c r="O16" s="61">
        <v>0</v>
      </c>
      <c r="P16" s="12">
        <v>0</v>
      </c>
      <c r="Q16" s="12">
        <v>0</v>
      </c>
      <c r="R16" s="60">
        <v>0</v>
      </c>
      <c r="S16" s="61">
        <v>0</v>
      </c>
      <c r="T16" s="61">
        <v>120</v>
      </c>
      <c r="U16" s="61">
        <v>120</v>
      </c>
      <c r="V16" s="161"/>
      <c r="W16" s="159"/>
      <c r="X16" s="159"/>
      <c r="Y16" s="159"/>
      <c r="Z16" s="7"/>
    </row>
    <row r="17" spans="1:26" s="1" customFormat="1" ht="17.25" customHeight="1" x14ac:dyDescent="0.25">
      <c r="A17" s="182"/>
      <c r="B17" s="93"/>
      <c r="C17" s="92"/>
      <c r="D17" s="186"/>
      <c r="E17" s="180"/>
      <c r="F17" s="189"/>
      <c r="G17" s="13" t="s">
        <v>27</v>
      </c>
      <c r="H17" s="14">
        <f t="shared" ref="H17:U17" si="0">H14+H15+H16</f>
        <v>5623.85</v>
      </c>
      <c r="I17" s="14">
        <f t="shared" si="0"/>
        <v>5606.76</v>
      </c>
      <c r="J17" s="14">
        <f t="shared" si="0"/>
        <v>5403.87</v>
      </c>
      <c r="K17" s="14">
        <f t="shared" si="0"/>
        <v>17.09</v>
      </c>
      <c r="L17" s="14">
        <f t="shared" si="0"/>
        <v>6049.29</v>
      </c>
      <c r="M17" s="14">
        <f t="shared" si="0"/>
        <v>6049.29</v>
      </c>
      <c r="N17" s="14">
        <f t="shared" si="0"/>
        <v>5756</v>
      </c>
      <c r="O17" s="14">
        <f t="shared" si="0"/>
        <v>0</v>
      </c>
      <c r="P17" s="14">
        <f t="shared" si="0"/>
        <v>0</v>
      </c>
      <c r="Q17" s="14">
        <f t="shared" si="0"/>
        <v>0</v>
      </c>
      <c r="R17" s="14">
        <f t="shared" si="0"/>
        <v>0</v>
      </c>
      <c r="S17" s="14">
        <f t="shared" si="0"/>
        <v>0</v>
      </c>
      <c r="T17" s="14">
        <f t="shared" si="0"/>
        <v>6020</v>
      </c>
      <c r="U17" s="14">
        <f t="shared" si="0"/>
        <v>6120</v>
      </c>
      <c r="V17" s="162"/>
      <c r="W17" s="159"/>
      <c r="X17" s="159"/>
      <c r="Y17" s="159"/>
      <c r="Z17" s="7"/>
    </row>
    <row r="18" spans="1:26" s="1" customFormat="1" ht="14.25" customHeight="1" x14ac:dyDescent="0.25">
      <c r="A18" s="163" t="s">
        <v>21</v>
      </c>
      <c r="B18" s="166" t="s">
        <v>21</v>
      </c>
      <c r="C18" s="169" t="s">
        <v>28</v>
      </c>
      <c r="D18" s="172" t="s">
        <v>29</v>
      </c>
      <c r="E18" s="175" t="s">
        <v>92</v>
      </c>
      <c r="F18" s="178" t="s">
        <v>132</v>
      </c>
      <c r="G18" s="15" t="s">
        <v>25</v>
      </c>
      <c r="H18" s="17">
        <v>53.24</v>
      </c>
      <c r="I18" s="17">
        <v>53.24</v>
      </c>
      <c r="J18" s="17">
        <v>52.47</v>
      </c>
      <c r="K18" s="17">
        <v>0</v>
      </c>
      <c r="L18" s="17">
        <v>55.41</v>
      </c>
      <c r="M18" s="17">
        <v>55.41</v>
      </c>
      <c r="N18" s="17">
        <v>54.4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8">
        <v>50</v>
      </c>
      <c r="U18" s="17">
        <v>50</v>
      </c>
      <c r="V18" s="190" t="s">
        <v>78</v>
      </c>
      <c r="W18" s="159">
        <v>7</v>
      </c>
      <c r="X18" s="159">
        <v>7</v>
      </c>
      <c r="Y18" s="159">
        <v>7</v>
      </c>
      <c r="Z18" s="7"/>
    </row>
    <row r="19" spans="1:26" s="1" customFormat="1" ht="14.25" customHeight="1" x14ac:dyDescent="0.25">
      <c r="A19" s="164"/>
      <c r="B19" s="167"/>
      <c r="C19" s="170"/>
      <c r="D19" s="173"/>
      <c r="E19" s="176"/>
      <c r="F19" s="179"/>
      <c r="G19" s="15" t="s">
        <v>69</v>
      </c>
      <c r="H19" s="16">
        <v>105.43</v>
      </c>
      <c r="I19" s="16">
        <v>105.43</v>
      </c>
      <c r="J19" s="16">
        <v>28.24</v>
      </c>
      <c r="K19" s="17">
        <v>0</v>
      </c>
      <c r="L19" s="17">
        <v>143</v>
      </c>
      <c r="M19" s="17">
        <v>143</v>
      </c>
      <c r="N19" s="16">
        <v>30</v>
      </c>
      <c r="O19" s="17">
        <v>0</v>
      </c>
      <c r="P19" s="16">
        <v>0</v>
      </c>
      <c r="Q19" s="16">
        <v>0</v>
      </c>
      <c r="R19" s="16">
        <v>0</v>
      </c>
      <c r="S19" s="17">
        <v>0</v>
      </c>
      <c r="T19" s="18">
        <v>120</v>
      </c>
      <c r="U19" s="17">
        <v>120</v>
      </c>
      <c r="V19" s="191"/>
      <c r="W19" s="159"/>
      <c r="X19" s="159"/>
      <c r="Y19" s="159"/>
      <c r="Z19" s="7"/>
    </row>
    <row r="20" spans="1:26" s="1" customFormat="1" ht="14.25" customHeight="1" x14ac:dyDescent="0.25">
      <c r="A20" s="164"/>
      <c r="B20" s="167"/>
      <c r="C20" s="170"/>
      <c r="D20" s="173"/>
      <c r="E20" s="176"/>
      <c r="F20" s="179"/>
      <c r="G20" s="15" t="s">
        <v>30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17">
        <v>0</v>
      </c>
      <c r="U20" s="17">
        <v>0</v>
      </c>
      <c r="V20" s="191"/>
      <c r="W20" s="159"/>
      <c r="X20" s="159"/>
      <c r="Y20" s="159"/>
      <c r="Z20" s="7"/>
    </row>
    <row r="21" spans="1:26" s="1" customFormat="1" ht="14.25" customHeight="1" x14ac:dyDescent="0.25">
      <c r="A21" s="164"/>
      <c r="B21" s="167"/>
      <c r="C21" s="170"/>
      <c r="D21" s="173"/>
      <c r="E21" s="176"/>
      <c r="F21" s="179"/>
      <c r="G21" s="15" t="s">
        <v>31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>
        <v>0</v>
      </c>
      <c r="S21" s="60">
        <v>0</v>
      </c>
      <c r="T21" s="17">
        <v>0</v>
      </c>
      <c r="U21" s="17">
        <v>0</v>
      </c>
      <c r="V21" s="191"/>
      <c r="W21" s="159"/>
      <c r="X21" s="159"/>
      <c r="Y21" s="159"/>
      <c r="Z21" s="7"/>
    </row>
    <row r="22" spans="1:26" s="1" customFormat="1" ht="15" customHeight="1" x14ac:dyDescent="0.25">
      <c r="A22" s="164"/>
      <c r="B22" s="167"/>
      <c r="C22" s="170"/>
      <c r="D22" s="173"/>
      <c r="E22" s="176"/>
      <c r="F22" s="179"/>
      <c r="G22" s="15" t="s">
        <v>26</v>
      </c>
      <c r="H22" s="16">
        <v>1453.44</v>
      </c>
      <c r="I22" s="16">
        <v>1447.61</v>
      </c>
      <c r="J22" s="16">
        <v>1303.5899999999999</v>
      </c>
      <c r="K22" s="60">
        <v>5.83</v>
      </c>
      <c r="L22" s="16">
        <v>1520</v>
      </c>
      <c r="M22" s="16">
        <v>1520</v>
      </c>
      <c r="N22" s="16">
        <v>1370</v>
      </c>
      <c r="O22" s="60">
        <v>0</v>
      </c>
      <c r="P22" s="16">
        <v>0</v>
      </c>
      <c r="Q22" s="16">
        <v>0</v>
      </c>
      <c r="R22" s="16">
        <v>0</v>
      </c>
      <c r="S22" s="60">
        <v>0</v>
      </c>
      <c r="T22" s="18">
        <v>1500</v>
      </c>
      <c r="U22" s="18">
        <v>1600</v>
      </c>
      <c r="V22" s="191"/>
      <c r="W22" s="159"/>
      <c r="X22" s="159"/>
      <c r="Y22" s="159"/>
      <c r="Z22" s="7"/>
    </row>
    <row r="23" spans="1:26" s="1" customFormat="1" ht="13.5" customHeight="1" x14ac:dyDescent="0.25">
      <c r="A23" s="164"/>
      <c r="B23" s="167"/>
      <c r="C23" s="170"/>
      <c r="D23" s="173"/>
      <c r="E23" s="176"/>
      <c r="F23" s="179"/>
      <c r="G23" s="80" t="s">
        <v>32</v>
      </c>
      <c r="H23" s="60">
        <v>57.79</v>
      </c>
      <c r="I23" s="60">
        <v>55.79</v>
      </c>
      <c r="J23" s="60">
        <v>26.77</v>
      </c>
      <c r="K23" s="60">
        <v>2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19">
        <v>75</v>
      </c>
      <c r="U23" s="19">
        <v>80</v>
      </c>
      <c r="V23" s="191"/>
      <c r="W23" s="159"/>
      <c r="X23" s="159"/>
      <c r="Y23" s="159"/>
      <c r="Z23" s="7"/>
    </row>
    <row r="24" spans="1:26" s="1" customFormat="1" ht="15.75" customHeight="1" x14ac:dyDescent="0.25">
      <c r="A24" s="165"/>
      <c r="B24" s="168"/>
      <c r="C24" s="171"/>
      <c r="D24" s="174"/>
      <c r="E24" s="177"/>
      <c r="F24" s="180"/>
      <c r="G24" s="13" t="s">
        <v>27</v>
      </c>
      <c r="H24" s="20">
        <f>SUM(H18:H23)</f>
        <v>1669.9</v>
      </c>
      <c r="I24" s="20">
        <f>SUM(I18:I23)</f>
        <v>1662.07</v>
      </c>
      <c r="J24" s="20">
        <f>SUM(J18:J23)</f>
        <v>1411.07</v>
      </c>
      <c r="K24" s="20">
        <f>SUM(K18:K23)</f>
        <v>7.83</v>
      </c>
      <c r="L24" s="20">
        <f t="shared" ref="L24:U24" si="1">SUM(L18:L23)</f>
        <v>1718.41</v>
      </c>
      <c r="M24" s="20">
        <f t="shared" si="1"/>
        <v>1718.41</v>
      </c>
      <c r="N24" s="20">
        <f t="shared" si="1"/>
        <v>1454.4</v>
      </c>
      <c r="O24" s="20">
        <f t="shared" si="1"/>
        <v>0</v>
      </c>
      <c r="P24" s="20">
        <f t="shared" si="1"/>
        <v>0</v>
      </c>
      <c r="Q24" s="20">
        <f t="shared" si="1"/>
        <v>0</v>
      </c>
      <c r="R24" s="20">
        <f t="shared" si="1"/>
        <v>0</v>
      </c>
      <c r="S24" s="20">
        <f t="shared" si="1"/>
        <v>0</v>
      </c>
      <c r="T24" s="20">
        <f t="shared" si="1"/>
        <v>1745</v>
      </c>
      <c r="U24" s="20">
        <f t="shared" si="1"/>
        <v>1850</v>
      </c>
      <c r="V24" s="158"/>
      <c r="W24" s="159"/>
      <c r="X24" s="159"/>
      <c r="Y24" s="159"/>
      <c r="Z24" s="7"/>
    </row>
    <row r="25" spans="1:26" s="1" customFormat="1" ht="13.5" customHeight="1" x14ac:dyDescent="0.25">
      <c r="A25" s="163" t="s">
        <v>21</v>
      </c>
      <c r="B25" s="166" t="s">
        <v>21</v>
      </c>
      <c r="C25" s="169" t="s">
        <v>33</v>
      </c>
      <c r="D25" s="172" t="s">
        <v>34</v>
      </c>
      <c r="E25" s="175" t="s">
        <v>93</v>
      </c>
      <c r="F25" s="178" t="s">
        <v>133</v>
      </c>
      <c r="G25" s="15" t="s">
        <v>25</v>
      </c>
      <c r="H25" s="16">
        <v>1181.56</v>
      </c>
      <c r="I25" s="16">
        <v>1181.56</v>
      </c>
      <c r="J25" s="16">
        <v>1125.76</v>
      </c>
      <c r="K25" s="16">
        <v>0</v>
      </c>
      <c r="L25" s="16">
        <v>1382</v>
      </c>
      <c r="M25" s="16">
        <v>1382</v>
      </c>
      <c r="N25" s="16">
        <v>1300</v>
      </c>
      <c r="O25" s="18">
        <v>0</v>
      </c>
      <c r="P25" s="16">
        <v>0</v>
      </c>
      <c r="Q25" s="16">
        <v>0</v>
      </c>
      <c r="R25" s="16">
        <v>0</v>
      </c>
      <c r="S25" s="16">
        <v>0</v>
      </c>
      <c r="T25" s="16">
        <v>1400</v>
      </c>
      <c r="U25" s="18">
        <v>1500</v>
      </c>
      <c r="V25" s="156" t="s">
        <v>79</v>
      </c>
      <c r="W25" s="159">
        <v>12</v>
      </c>
      <c r="X25" s="159">
        <v>12</v>
      </c>
      <c r="Y25" s="159">
        <v>12</v>
      </c>
      <c r="Z25" s="7"/>
    </row>
    <row r="26" spans="1:26" s="1" customFormat="1" ht="13.5" customHeight="1" x14ac:dyDescent="0.25">
      <c r="A26" s="164"/>
      <c r="B26" s="167"/>
      <c r="C26" s="170"/>
      <c r="D26" s="173"/>
      <c r="E26" s="176"/>
      <c r="F26" s="179"/>
      <c r="G26" s="15" t="s">
        <v>69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8">
        <v>0</v>
      </c>
      <c r="V26" s="157"/>
      <c r="W26" s="159"/>
      <c r="X26" s="159"/>
      <c r="Y26" s="159"/>
      <c r="Z26" s="7"/>
    </row>
    <row r="27" spans="1:26" s="1" customFormat="1" ht="13.5" customHeight="1" x14ac:dyDescent="0.25">
      <c r="A27" s="164"/>
      <c r="B27" s="167"/>
      <c r="C27" s="170"/>
      <c r="D27" s="173"/>
      <c r="E27" s="176"/>
      <c r="F27" s="179"/>
      <c r="G27" s="15" t="s">
        <v>31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8">
        <v>0</v>
      </c>
      <c r="V27" s="157"/>
      <c r="W27" s="159"/>
      <c r="X27" s="159"/>
      <c r="Y27" s="159"/>
      <c r="Z27" s="7"/>
    </row>
    <row r="28" spans="1:26" s="1" customFormat="1" ht="13.5" customHeight="1" x14ac:dyDescent="0.25">
      <c r="A28" s="164"/>
      <c r="B28" s="167"/>
      <c r="C28" s="170"/>
      <c r="D28" s="173"/>
      <c r="E28" s="176"/>
      <c r="F28" s="179"/>
      <c r="G28" s="15" t="s">
        <v>26</v>
      </c>
      <c r="H28" s="16">
        <v>2152.8200000000002</v>
      </c>
      <c r="I28" s="16">
        <v>2068.7600000000002</v>
      </c>
      <c r="J28" s="16">
        <v>1745.48</v>
      </c>
      <c r="K28" s="16">
        <v>84.06</v>
      </c>
      <c r="L28" s="16">
        <v>2150</v>
      </c>
      <c r="M28" s="16">
        <v>2150</v>
      </c>
      <c r="N28" s="16">
        <v>1700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2100</v>
      </c>
      <c r="U28" s="18">
        <v>2100</v>
      </c>
      <c r="V28" s="157"/>
      <c r="W28" s="159"/>
      <c r="X28" s="159"/>
      <c r="Y28" s="159"/>
      <c r="Z28" s="7"/>
    </row>
    <row r="29" spans="1:26" s="1" customFormat="1" ht="14.25" customHeight="1" x14ac:dyDescent="0.25">
      <c r="A29" s="164"/>
      <c r="B29" s="167"/>
      <c r="C29" s="170"/>
      <c r="D29" s="173"/>
      <c r="E29" s="176"/>
      <c r="F29" s="179"/>
      <c r="G29" s="81" t="s">
        <v>32</v>
      </c>
      <c r="H29" s="16">
        <v>250.97</v>
      </c>
      <c r="I29" s="16">
        <v>249.91</v>
      </c>
      <c r="J29" s="16">
        <v>0</v>
      </c>
      <c r="K29" s="16">
        <v>1.06</v>
      </c>
      <c r="L29" s="16">
        <v>200</v>
      </c>
      <c r="M29" s="16">
        <v>200</v>
      </c>
      <c r="N29" s="16">
        <v>0</v>
      </c>
      <c r="O29" s="17">
        <v>0</v>
      </c>
      <c r="P29" s="16">
        <v>0</v>
      </c>
      <c r="Q29" s="16">
        <v>0</v>
      </c>
      <c r="R29" s="16">
        <v>0</v>
      </c>
      <c r="S29" s="16">
        <v>0</v>
      </c>
      <c r="T29" s="16">
        <v>255</v>
      </c>
      <c r="U29" s="18">
        <v>270</v>
      </c>
      <c r="V29" s="157"/>
      <c r="W29" s="159"/>
      <c r="X29" s="159"/>
      <c r="Y29" s="159"/>
      <c r="Z29" s="7"/>
    </row>
    <row r="30" spans="1:26" s="1" customFormat="1" ht="14.25" customHeight="1" x14ac:dyDescent="0.25">
      <c r="A30" s="165"/>
      <c r="B30" s="168"/>
      <c r="C30" s="171"/>
      <c r="D30" s="174"/>
      <c r="E30" s="177"/>
      <c r="F30" s="180"/>
      <c r="G30" s="13" t="s">
        <v>27</v>
      </c>
      <c r="H30" s="20">
        <f>SUM(H25:H29)</f>
        <v>3585.35</v>
      </c>
      <c r="I30" s="20">
        <f>SUM(I25:I29)</f>
        <v>3500.23</v>
      </c>
      <c r="J30" s="20">
        <f>SUM(J25:J29)</f>
        <v>2871.24</v>
      </c>
      <c r="K30" s="20">
        <f>SUM(K25:K29)</f>
        <v>85.12</v>
      </c>
      <c r="L30" s="20">
        <f t="shared" ref="L30:U30" si="2">SUM(L25:L29)</f>
        <v>3732</v>
      </c>
      <c r="M30" s="20">
        <f t="shared" si="2"/>
        <v>3732</v>
      </c>
      <c r="N30" s="20">
        <f t="shared" si="2"/>
        <v>3000</v>
      </c>
      <c r="O30" s="20">
        <f t="shared" si="2"/>
        <v>0</v>
      </c>
      <c r="P30" s="20">
        <f t="shared" si="2"/>
        <v>0</v>
      </c>
      <c r="Q30" s="20">
        <f t="shared" si="2"/>
        <v>0</v>
      </c>
      <c r="R30" s="20">
        <f t="shared" si="2"/>
        <v>0</v>
      </c>
      <c r="S30" s="20">
        <f t="shared" si="2"/>
        <v>0</v>
      </c>
      <c r="T30" s="20">
        <f t="shared" si="2"/>
        <v>3755</v>
      </c>
      <c r="U30" s="20">
        <f t="shared" si="2"/>
        <v>3870</v>
      </c>
      <c r="V30" s="158"/>
      <c r="W30" s="159"/>
      <c r="X30" s="159"/>
      <c r="Y30" s="159"/>
      <c r="Z30" s="7"/>
    </row>
    <row r="31" spans="1:26" s="1" customFormat="1" ht="13.5" customHeight="1" x14ac:dyDescent="0.25">
      <c r="A31" s="163" t="s">
        <v>21</v>
      </c>
      <c r="B31" s="166" t="s">
        <v>21</v>
      </c>
      <c r="C31" s="169" t="s">
        <v>35</v>
      </c>
      <c r="D31" s="172" t="s">
        <v>36</v>
      </c>
      <c r="E31" s="94" t="s">
        <v>94</v>
      </c>
      <c r="F31" s="178" t="s">
        <v>134</v>
      </c>
      <c r="G31" s="15" t="s">
        <v>26</v>
      </c>
      <c r="H31" s="60">
        <v>3628.48</v>
      </c>
      <c r="I31" s="60">
        <v>3556.95</v>
      </c>
      <c r="J31" s="60">
        <v>2759.61</v>
      </c>
      <c r="K31" s="60">
        <v>71.53</v>
      </c>
      <c r="L31" s="60">
        <v>3500</v>
      </c>
      <c r="M31" s="60">
        <v>3500</v>
      </c>
      <c r="N31" s="60">
        <v>2700</v>
      </c>
      <c r="O31" s="60">
        <v>0</v>
      </c>
      <c r="P31" s="60">
        <v>0</v>
      </c>
      <c r="Q31" s="60">
        <v>0</v>
      </c>
      <c r="R31" s="60">
        <v>0</v>
      </c>
      <c r="S31" s="60">
        <v>0</v>
      </c>
      <c r="T31" s="61">
        <v>3500</v>
      </c>
      <c r="U31" s="61">
        <v>3700</v>
      </c>
      <c r="V31" s="205" t="s">
        <v>80</v>
      </c>
      <c r="W31" s="208">
        <v>14</v>
      </c>
      <c r="X31" s="208">
        <v>14</v>
      </c>
      <c r="Y31" s="208">
        <v>14</v>
      </c>
      <c r="Z31" s="21"/>
    </row>
    <row r="32" spans="1:26" s="1" customFormat="1" ht="13.5" customHeight="1" x14ac:dyDescent="0.25">
      <c r="A32" s="164"/>
      <c r="B32" s="167"/>
      <c r="C32" s="170"/>
      <c r="D32" s="173"/>
      <c r="E32" s="95"/>
      <c r="F32" s="179"/>
      <c r="G32" s="15" t="s">
        <v>31</v>
      </c>
      <c r="H32" s="60">
        <v>3</v>
      </c>
      <c r="I32" s="60">
        <v>3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1">
        <v>0</v>
      </c>
      <c r="U32" s="61">
        <v>0</v>
      </c>
      <c r="V32" s="206"/>
      <c r="W32" s="208"/>
      <c r="X32" s="208"/>
      <c r="Y32" s="208"/>
      <c r="Z32" s="7"/>
    </row>
    <row r="33" spans="1:26" s="1" customFormat="1" ht="13.5" customHeight="1" x14ac:dyDescent="0.25">
      <c r="A33" s="164"/>
      <c r="B33" s="167"/>
      <c r="C33" s="170"/>
      <c r="D33" s="173"/>
      <c r="E33" s="95"/>
      <c r="F33" s="179"/>
      <c r="G33" s="15" t="s">
        <v>69</v>
      </c>
      <c r="H33" s="60">
        <v>122.1</v>
      </c>
      <c r="I33" s="60">
        <v>122.1</v>
      </c>
      <c r="J33" s="60">
        <v>119.57</v>
      </c>
      <c r="K33" s="60">
        <v>0</v>
      </c>
      <c r="L33" s="60">
        <v>123</v>
      </c>
      <c r="M33" s="60">
        <v>123</v>
      </c>
      <c r="N33" s="60">
        <v>120.4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1">
        <v>120</v>
      </c>
      <c r="U33" s="61">
        <v>120</v>
      </c>
      <c r="V33" s="206"/>
      <c r="W33" s="208"/>
      <c r="X33" s="208"/>
      <c r="Y33" s="208"/>
      <c r="Z33" s="7"/>
    </row>
    <row r="34" spans="1:26" s="1" customFormat="1" ht="12" customHeight="1" x14ac:dyDescent="0.25">
      <c r="A34" s="164"/>
      <c r="B34" s="167"/>
      <c r="C34" s="170"/>
      <c r="D34" s="173"/>
      <c r="E34" s="95"/>
      <c r="F34" s="179"/>
      <c r="G34" s="81" t="s">
        <v>32</v>
      </c>
      <c r="H34" s="60">
        <v>268.02999999999997</v>
      </c>
      <c r="I34" s="60">
        <v>255.53</v>
      </c>
      <c r="J34" s="60">
        <v>0</v>
      </c>
      <c r="K34" s="60">
        <v>12.5</v>
      </c>
      <c r="L34" s="60">
        <v>200</v>
      </c>
      <c r="M34" s="60">
        <v>200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18">
        <v>270</v>
      </c>
      <c r="U34" s="18">
        <v>290</v>
      </c>
      <c r="V34" s="206"/>
      <c r="W34" s="208"/>
      <c r="X34" s="208"/>
      <c r="Y34" s="208"/>
      <c r="Z34" s="7"/>
    </row>
    <row r="35" spans="1:26" s="1" customFormat="1" ht="16.5" customHeight="1" x14ac:dyDescent="0.25">
      <c r="A35" s="165"/>
      <c r="B35" s="168"/>
      <c r="C35" s="171"/>
      <c r="D35" s="174"/>
      <c r="E35" s="96"/>
      <c r="F35" s="180"/>
      <c r="G35" s="13" t="s">
        <v>27</v>
      </c>
      <c r="H35" s="20">
        <f>SUM(H31:H34)</f>
        <v>4021.6099999999997</v>
      </c>
      <c r="I35" s="20">
        <f t="shared" ref="I35:U35" si="3">SUM(I31:I34)</f>
        <v>3937.58</v>
      </c>
      <c r="J35" s="20">
        <f t="shared" si="3"/>
        <v>2879.1800000000003</v>
      </c>
      <c r="K35" s="20">
        <f t="shared" si="3"/>
        <v>84.03</v>
      </c>
      <c r="L35" s="20">
        <f t="shared" si="3"/>
        <v>3823</v>
      </c>
      <c r="M35" s="20">
        <f t="shared" si="3"/>
        <v>3823</v>
      </c>
      <c r="N35" s="20">
        <f t="shared" si="3"/>
        <v>2820.4</v>
      </c>
      <c r="O35" s="20">
        <f t="shared" si="3"/>
        <v>0</v>
      </c>
      <c r="P35" s="20">
        <f t="shared" si="3"/>
        <v>0</v>
      </c>
      <c r="Q35" s="20">
        <f t="shared" si="3"/>
        <v>0</v>
      </c>
      <c r="R35" s="20">
        <f t="shared" si="3"/>
        <v>0</v>
      </c>
      <c r="S35" s="20">
        <f t="shared" si="3"/>
        <v>0</v>
      </c>
      <c r="T35" s="20">
        <f t="shared" si="3"/>
        <v>3890</v>
      </c>
      <c r="U35" s="20">
        <f t="shared" si="3"/>
        <v>4110</v>
      </c>
      <c r="V35" s="207"/>
      <c r="W35" s="208"/>
      <c r="X35" s="208"/>
      <c r="Y35" s="208"/>
      <c r="Z35" s="7"/>
    </row>
    <row r="36" spans="1:26" s="1" customFormat="1" ht="21.75" customHeight="1" x14ac:dyDescent="0.25">
      <c r="A36" s="192" t="s">
        <v>21</v>
      </c>
      <c r="B36" s="166" t="s">
        <v>21</v>
      </c>
      <c r="C36" s="169" t="s">
        <v>37</v>
      </c>
      <c r="D36" s="194" t="s">
        <v>38</v>
      </c>
      <c r="E36" s="196" t="s">
        <v>95</v>
      </c>
      <c r="F36" s="178" t="s">
        <v>39</v>
      </c>
      <c r="G36" s="81" t="s">
        <v>26</v>
      </c>
      <c r="H36" s="17">
        <v>0</v>
      </c>
      <c r="I36" s="17">
        <v>0</v>
      </c>
      <c r="J36" s="17">
        <v>0</v>
      </c>
      <c r="K36" s="17">
        <v>0</v>
      </c>
      <c r="L36" s="17">
        <v>2</v>
      </c>
      <c r="M36" s="17">
        <v>2</v>
      </c>
      <c r="N36" s="17">
        <v>0</v>
      </c>
      <c r="O36" s="17">
        <v>0</v>
      </c>
      <c r="P36" s="16">
        <v>0</v>
      </c>
      <c r="Q36" s="16">
        <v>0</v>
      </c>
      <c r="R36" s="17">
        <v>0</v>
      </c>
      <c r="S36" s="17">
        <v>0</v>
      </c>
      <c r="T36" s="17">
        <v>2</v>
      </c>
      <c r="U36" s="17">
        <v>2</v>
      </c>
      <c r="V36" s="198" t="s">
        <v>84</v>
      </c>
      <c r="W36" s="200">
        <v>17</v>
      </c>
      <c r="X36" s="200">
        <v>17</v>
      </c>
      <c r="Y36" s="200">
        <v>17</v>
      </c>
      <c r="Z36" s="7"/>
    </row>
    <row r="37" spans="1:26" s="1" customFormat="1" ht="21" customHeight="1" x14ac:dyDescent="0.25">
      <c r="A37" s="193"/>
      <c r="B37" s="168"/>
      <c r="C37" s="171"/>
      <c r="D37" s="195"/>
      <c r="E37" s="197"/>
      <c r="F37" s="180"/>
      <c r="G37" s="13" t="s">
        <v>27</v>
      </c>
      <c r="H37" s="20">
        <f>H36</f>
        <v>0</v>
      </c>
      <c r="I37" s="20">
        <f t="shared" ref="I37:U37" si="4">I36</f>
        <v>0</v>
      </c>
      <c r="J37" s="20">
        <f t="shared" si="4"/>
        <v>0</v>
      </c>
      <c r="K37" s="20">
        <f t="shared" si="4"/>
        <v>0</v>
      </c>
      <c r="L37" s="20">
        <f t="shared" si="4"/>
        <v>2</v>
      </c>
      <c r="M37" s="20">
        <f t="shared" si="4"/>
        <v>2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0</v>
      </c>
      <c r="R37" s="20">
        <f t="shared" si="4"/>
        <v>0</v>
      </c>
      <c r="S37" s="20">
        <f t="shared" si="4"/>
        <v>0</v>
      </c>
      <c r="T37" s="20">
        <f t="shared" si="4"/>
        <v>2</v>
      </c>
      <c r="U37" s="20">
        <f t="shared" si="4"/>
        <v>2</v>
      </c>
      <c r="V37" s="199"/>
      <c r="W37" s="200"/>
      <c r="X37" s="200"/>
      <c r="Y37" s="200"/>
      <c r="Z37" s="7"/>
    </row>
    <row r="38" spans="1:26" s="1" customFormat="1" ht="22.5" customHeight="1" x14ac:dyDescent="0.25">
      <c r="A38" s="182" t="s">
        <v>21</v>
      </c>
      <c r="B38" s="93" t="s">
        <v>21</v>
      </c>
      <c r="C38" s="92" t="s">
        <v>40</v>
      </c>
      <c r="D38" s="186" t="s">
        <v>41</v>
      </c>
      <c r="E38" s="204" t="s">
        <v>96</v>
      </c>
      <c r="F38" s="189" t="s">
        <v>42</v>
      </c>
      <c r="G38" s="22" t="s">
        <v>25</v>
      </c>
      <c r="H38" s="60">
        <v>8.5500000000000007</v>
      </c>
      <c r="I38" s="60">
        <v>8.5500000000000007</v>
      </c>
      <c r="J38" s="60">
        <v>8.43</v>
      </c>
      <c r="K38" s="61">
        <v>0</v>
      </c>
      <c r="L38" s="61">
        <v>9</v>
      </c>
      <c r="M38" s="61">
        <v>9</v>
      </c>
      <c r="N38" s="61">
        <v>8.85</v>
      </c>
      <c r="O38" s="61">
        <v>0</v>
      </c>
      <c r="P38" s="60">
        <v>0</v>
      </c>
      <c r="Q38" s="60">
        <v>0</v>
      </c>
      <c r="R38" s="60">
        <v>0</v>
      </c>
      <c r="S38" s="61">
        <v>0</v>
      </c>
      <c r="T38" s="18">
        <v>9</v>
      </c>
      <c r="U38" s="18">
        <v>9</v>
      </c>
      <c r="V38" s="209" t="s">
        <v>85</v>
      </c>
      <c r="W38" s="211">
        <v>215</v>
      </c>
      <c r="X38" s="211">
        <v>220</v>
      </c>
      <c r="Y38" s="211">
        <v>210</v>
      </c>
      <c r="Z38" s="7"/>
    </row>
    <row r="39" spans="1:26" s="1" customFormat="1" ht="21.75" customHeight="1" x14ac:dyDescent="0.25">
      <c r="A39" s="182"/>
      <c r="B39" s="93"/>
      <c r="C39" s="92"/>
      <c r="D39" s="186"/>
      <c r="E39" s="204"/>
      <c r="F39" s="189"/>
      <c r="G39" s="13" t="s">
        <v>27</v>
      </c>
      <c r="H39" s="20">
        <f>SUM(H38)</f>
        <v>8.5500000000000007</v>
      </c>
      <c r="I39" s="20">
        <f>SUM(I38)</f>
        <v>8.5500000000000007</v>
      </c>
      <c r="J39" s="20">
        <f>SUM(J38)</f>
        <v>8.43</v>
      </c>
      <c r="K39" s="20">
        <f>SUM(K38)</f>
        <v>0</v>
      </c>
      <c r="L39" s="20">
        <f t="shared" ref="L39:U39" si="5">SUM(L38)</f>
        <v>9</v>
      </c>
      <c r="M39" s="20">
        <f t="shared" si="5"/>
        <v>9</v>
      </c>
      <c r="N39" s="20">
        <f t="shared" si="5"/>
        <v>8.85</v>
      </c>
      <c r="O39" s="20">
        <f t="shared" si="5"/>
        <v>0</v>
      </c>
      <c r="P39" s="20">
        <f t="shared" si="5"/>
        <v>0</v>
      </c>
      <c r="Q39" s="20">
        <f t="shared" si="5"/>
        <v>0</v>
      </c>
      <c r="R39" s="20">
        <f t="shared" si="5"/>
        <v>0</v>
      </c>
      <c r="S39" s="20">
        <f t="shared" si="5"/>
        <v>0</v>
      </c>
      <c r="T39" s="20">
        <f t="shared" si="5"/>
        <v>9</v>
      </c>
      <c r="U39" s="20">
        <f t="shared" si="5"/>
        <v>9</v>
      </c>
      <c r="V39" s="210"/>
      <c r="W39" s="211"/>
      <c r="X39" s="211"/>
      <c r="Y39" s="211"/>
      <c r="Z39" s="7"/>
    </row>
    <row r="40" spans="1:26" s="1" customFormat="1" ht="18.75" customHeight="1" x14ac:dyDescent="0.25">
      <c r="A40" s="213" t="s">
        <v>21</v>
      </c>
      <c r="B40" s="215" t="s">
        <v>21</v>
      </c>
      <c r="C40" s="92" t="s">
        <v>43</v>
      </c>
      <c r="D40" s="186" t="s">
        <v>83</v>
      </c>
      <c r="E40" s="204" t="s">
        <v>97</v>
      </c>
      <c r="F40" s="189" t="s">
        <v>42</v>
      </c>
      <c r="G40" s="81" t="s">
        <v>26</v>
      </c>
      <c r="H40" s="61">
        <v>4.7</v>
      </c>
      <c r="I40" s="61">
        <v>4.7</v>
      </c>
      <c r="J40" s="61">
        <v>0</v>
      </c>
      <c r="K40" s="61">
        <v>0</v>
      </c>
      <c r="L40" s="61">
        <v>4.7</v>
      </c>
      <c r="M40" s="61">
        <v>4.7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61">
        <v>0</v>
      </c>
      <c r="T40" s="18">
        <v>4.7</v>
      </c>
      <c r="U40" s="18">
        <v>4.7</v>
      </c>
      <c r="V40" s="201" t="s">
        <v>81</v>
      </c>
      <c r="W40" s="202">
        <v>22</v>
      </c>
      <c r="X40" s="202">
        <v>22</v>
      </c>
      <c r="Y40" s="202">
        <v>22</v>
      </c>
      <c r="Z40" s="7"/>
    </row>
    <row r="41" spans="1:26" s="1" customFormat="1" ht="18.75" customHeight="1" thickBot="1" x14ac:dyDescent="0.3">
      <c r="A41" s="214"/>
      <c r="B41" s="216"/>
      <c r="C41" s="169"/>
      <c r="D41" s="172"/>
      <c r="E41" s="175"/>
      <c r="F41" s="178"/>
      <c r="G41" s="23" t="s">
        <v>27</v>
      </c>
      <c r="H41" s="24">
        <f>SUM(H40:H40)</f>
        <v>4.7</v>
      </c>
      <c r="I41" s="24">
        <f>SUM(I40:I40)</f>
        <v>4.7</v>
      </c>
      <c r="J41" s="24">
        <f>SUM(J40:J40)</f>
        <v>0</v>
      </c>
      <c r="K41" s="24">
        <f>SUM(K40:K40)</f>
        <v>0</v>
      </c>
      <c r="L41" s="24">
        <f t="shared" ref="L41:U41" si="6">SUM(L40:L40)</f>
        <v>4.7</v>
      </c>
      <c r="M41" s="24">
        <f t="shared" si="6"/>
        <v>4.7</v>
      </c>
      <c r="N41" s="24">
        <f t="shared" si="6"/>
        <v>0</v>
      </c>
      <c r="O41" s="24">
        <f t="shared" si="6"/>
        <v>0</v>
      </c>
      <c r="P41" s="24">
        <f t="shared" si="6"/>
        <v>0</v>
      </c>
      <c r="Q41" s="24">
        <f t="shared" si="6"/>
        <v>0</v>
      </c>
      <c r="R41" s="24">
        <f t="shared" si="6"/>
        <v>0</v>
      </c>
      <c r="S41" s="24">
        <f t="shared" si="6"/>
        <v>0</v>
      </c>
      <c r="T41" s="24">
        <f t="shared" si="6"/>
        <v>4.7</v>
      </c>
      <c r="U41" s="24">
        <f t="shared" si="6"/>
        <v>4.7</v>
      </c>
      <c r="V41" s="201"/>
      <c r="W41" s="203"/>
      <c r="X41" s="203"/>
      <c r="Y41" s="203"/>
      <c r="Z41" s="7"/>
    </row>
    <row r="42" spans="1:26" s="1" customFormat="1" ht="19.5" customHeight="1" thickBot="1" x14ac:dyDescent="0.3">
      <c r="A42" s="25" t="s">
        <v>21</v>
      </c>
      <c r="B42" s="26" t="s">
        <v>21</v>
      </c>
      <c r="C42" s="218" t="s">
        <v>44</v>
      </c>
      <c r="D42" s="218"/>
      <c r="E42" s="218"/>
      <c r="F42" s="218"/>
      <c r="G42" s="218"/>
      <c r="H42" s="27">
        <f t="shared" ref="H42:U42" si="7">SUM(H17,H24,H30,H35,H37, H39,H41)</f>
        <v>14913.96</v>
      </c>
      <c r="I42" s="27">
        <f t="shared" si="7"/>
        <v>14719.89</v>
      </c>
      <c r="J42" s="27">
        <f t="shared" si="7"/>
        <v>12573.79</v>
      </c>
      <c r="K42" s="27">
        <f t="shared" si="7"/>
        <v>194.07</v>
      </c>
      <c r="L42" s="27">
        <f t="shared" si="7"/>
        <v>15338.400000000001</v>
      </c>
      <c r="M42" s="27">
        <f t="shared" si="7"/>
        <v>15338.400000000001</v>
      </c>
      <c r="N42" s="27">
        <f t="shared" si="7"/>
        <v>13039.65</v>
      </c>
      <c r="O42" s="27">
        <f t="shared" si="7"/>
        <v>0</v>
      </c>
      <c r="P42" s="27">
        <f t="shared" si="7"/>
        <v>0</v>
      </c>
      <c r="Q42" s="27">
        <f t="shared" si="7"/>
        <v>0</v>
      </c>
      <c r="R42" s="27">
        <f t="shared" si="7"/>
        <v>0</v>
      </c>
      <c r="S42" s="27">
        <f t="shared" si="7"/>
        <v>0</v>
      </c>
      <c r="T42" s="27">
        <f t="shared" si="7"/>
        <v>15425.7</v>
      </c>
      <c r="U42" s="27">
        <f t="shared" si="7"/>
        <v>15965.7</v>
      </c>
      <c r="V42" s="28"/>
      <c r="W42" s="27"/>
      <c r="X42" s="27"/>
      <c r="Y42" s="27"/>
    </row>
    <row r="43" spans="1:26" s="1" customFormat="1" ht="15" customHeight="1" thickBot="1" x14ac:dyDescent="0.3">
      <c r="A43" s="9" t="s">
        <v>21</v>
      </c>
      <c r="B43" s="10" t="s">
        <v>28</v>
      </c>
      <c r="C43" s="219" t="s">
        <v>45</v>
      </c>
      <c r="D43" s="220"/>
      <c r="E43" s="220"/>
      <c r="F43" s="220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0"/>
      <c r="W43" s="221"/>
      <c r="X43" s="221"/>
      <c r="Y43" s="222"/>
      <c r="Z43" s="7"/>
    </row>
    <row r="44" spans="1:26" s="1" customFormat="1" ht="14.25" customHeight="1" x14ac:dyDescent="0.25">
      <c r="A44" s="217" t="s">
        <v>21</v>
      </c>
      <c r="B44" s="167" t="s">
        <v>28</v>
      </c>
      <c r="C44" s="170" t="s">
        <v>21</v>
      </c>
      <c r="D44" s="173" t="s">
        <v>46</v>
      </c>
      <c r="E44" s="176" t="s">
        <v>98</v>
      </c>
      <c r="F44" s="179" t="s">
        <v>47</v>
      </c>
      <c r="G44" s="22" t="s">
        <v>25</v>
      </c>
      <c r="H44" s="60">
        <v>70.39</v>
      </c>
      <c r="I44" s="60">
        <v>70.39</v>
      </c>
      <c r="J44" s="60">
        <v>69.180000000000007</v>
      </c>
      <c r="K44" s="60">
        <v>0</v>
      </c>
      <c r="L44" s="60">
        <v>71.540000000000006</v>
      </c>
      <c r="M44" s="60">
        <v>71.540000000000006</v>
      </c>
      <c r="N44" s="60">
        <v>70.400000000000006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1">
        <v>72</v>
      </c>
      <c r="U44" s="61">
        <v>75</v>
      </c>
      <c r="V44" s="212" t="s">
        <v>86</v>
      </c>
      <c r="W44" s="159">
        <v>150</v>
      </c>
      <c r="X44" s="159">
        <v>150</v>
      </c>
      <c r="Y44" s="159">
        <v>150</v>
      </c>
      <c r="Z44" s="7"/>
    </row>
    <row r="45" spans="1:26" s="1" customFormat="1" ht="11.25" customHeight="1" x14ac:dyDescent="0.25">
      <c r="A45" s="217"/>
      <c r="B45" s="167"/>
      <c r="C45" s="170"/>
      <c r="D45" s="173"/>
      <c r="E45" s="176"/>
      <c r="F45" s="179"/>
      <c r="G45" s="22" t="s">
        <v>26</v>
      </c>
      <c r="H45" s="60">
        <v>44.69</v>
      </c>
      <c r="I45" s="60">
        <v>44.69</v>
      </c>
      <c r="J45" s="60">
        <v>41.09</v>
      </c>
      <c r="K45" s="60">
        <v>0</v>
      </c>
      <c r="L45" s="60">
        <v>45</v>
      </c>
      <c r="M45" s="60">
        <v>45</v>
      </c>
      <c r="N45" s="60">
        <v>41.5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1">
        <v>45</v>
      </c>
      <c r="U45" s="61">
        <v>45</v>
      </c>
      <c r="V45" s="206"/>
      <c r="W45" s="159"/>
      <c r="X45" s="159"/>
      <c r="Y45" s="159"/>
      <c r="Z45" s="7"/>
    </row>
    <row r="46" spans="1:26" s="1" customFormat="1" ht="12" customHeight="1" x14ac:dyDescent="0.25">
      <c r="A46" s="217"/>
      <c r="B46" s="167"/>
      <c r="C46" s="170"/>
      <c r="D46" s="173"/>
      <c r="E46" s="176"/>
      <c r="F46" s="179"/>
      <c r="G46" s="22" t="s">
        <v>32</v>
      </c>
      <c r="H46" s="60">
        <v>1</v>
      </c>
      <c r="I46" s="60">
        <v>1</v>
      </c>
      <c r="J46" s="60">
        <v>0</v>
      </c>
      <c r="K46" s="60">
        <v>0</v>
      </c>
      <c r="L46" s="60">
        <v>1</v>
      </c>
      <c r="M46" s="60">
        <v>1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1">
        <v>1</v>
      </c>
      <c r="U46" s="61">
        <v>1</v>
      </c>
      <c r="V46" s="206"/>
      <c r="W46" s="159"/>
      <c r="X46" s="159"/>
      <c r="Y46" s="159"/>
      <c r="Z46" s="7"/>
    </row>
    <row r="47" spans="1:26" s="1" customFormat="1" ht="18" customHeight="1" x14ac:dyDescent="0.25">
      <c r="A47" s="193"/>
      <c r="B47" s="168"/>
      <c r="C47" s="171"/>
      <c r="D47" s="174"/>
      <c r="E47" s="177"/>
      <c r="F47" s="180"/>
      <c r="G47" s="13" t="s">
        <v>27</v>
      </c>
      <c r="H47" s="29">
        <f>SUM(H44:H46)</f>
        <v>116.08</v>
      </c>
      <c r="I47" s="29">
        <f>SUM(I44:I46)</f>
        <v>116.08</v>
      </c>
      <c r="J47" s="29">
        <f>SUM(J44:J46)</f>
        <v>110.27000000000001</v>
      </c>
      <c r="K47" s="29">
        <f>SUM(K44:K46)</f>
        <v>0</v>
      </c>
      <c r="L47" s="29">
        <f t="shared" ref="L47:U47" si="8">SUM(L44:L46)</f>
        <v>117.54</v>
      </c>
      <c r="M47" s="29">
        <f t="shared" si="8"/>
        <v>117.54</v>
      </c>
      <c r="N47" s="29">
        <f t="shared" si="8"/>
        <v>111.9</v>
      </c>
      <c r="O47" s="29">
        <f t="shared" si="8"/>
        <v>0</v>
      </c>
      <c r="P47" s="29">
        <f t="shared" si="8"/>
        <v>0</v>
      </c>
      <c r="Q47" s="29">
        <f t="shared" si="8"/>
        <v>0</v>
      </c>
      <c r="R47" s="29">
        <f t="shared" si="8"/>
        <v>0</v>
      </c>
      <c r="S47" s="29">
        <f t="shared" si="8"/>
        <v>0</v>
      </c>
      <c r="T47" s="29">
        <f t="shared" si="8"/>
        <v>118</v>
      </c>
      <c r="U47" s="29">
        <f t="shared" si="8"/>
        <v>121</v>
      </c>
      <c r="V47" s="207"/>
      <c r="W47" s="159"/>
      <c r="X47" s="159"/>
      <c r="Y47" s="159"/>
      <c r="Z47" s="7"/>
    </row>
    <row r="48" spans="1:26" s="1" customFormat="1" ht="17.25" customHeight="1" x14ac:dyDescent="0.25">
      <c r="A48" s="192" t="s">
        <v>21</v>
      </c>
      <c r="B48" s="166" t="s">
        <v>28</v>
      </c>
      <c r="C48" s="169" t="s">
        <v>28</v>
      </c>
      <c r="D48" s="172" t="s">
        <v>48</v>
      </c>
      <c r="E48" s="175" t="s">
        <v>97</v>
      </c>
      <c r="F48" s="178" t="s">
        <v>135</v>
      </c>
      <c r="G48" s="22" t="s">
        <v>26</v>
      </c>
      <c r="H48" s="60">
        <v>390.09</v>
      </c>
      <c r="I48" s="60">
        <v>390.09</v>
      </c>
      <c r="J48" s="60">
        <v>20.72</v>
      </c>
      <c r="K48" s="60">
        <v>0</v>
      </c>
      <c r="L48" s="60">
        <v>350</v>
      </c>
      <c r="M48" s="60">
        <v>350</v>
      </c>
      <c r="N48" s="60">
        <v>20</v>
      </c>
      <c r="O48" s="60">
        <v>0</v>
      </c>
      <c r="P48" s="60">
        <v>0</v>
      </c>
      <c r="Q48" s="60">
        <v>0</v>
      </c>
      <c r="R48" s="60">
        <v>0</v>
      </c>
      <c r="S48" s="60">
        <v>0</v>
      </c>
      <c r="T48" s="61">
        <v>400</v>
      </c>
      <c r="U48" s="61">
        <v>400</v>
      </c>
      <c r="V48" s="205" t="s">
        <v>87</v>
      </c>
      <c r="W48" s="159">
        <v>1300</v>
      </c>
      <c r="X48" s="159">
        <v>1300</v>
      </c>
      <c r="Y48" s="159">
        <v>1300</v>
      </c>
      <c r="Z48" s="7"/>
    </row>
    <row r="49" spans="1:26" s="1" customFormat="1" ht="15.75" customHeight="1" x14ac:dyDescent="0.25">
      <c r="A49" s="217"/>
      <c r="B49" s="167"/>
      <c r="C49" s="170"/>
      <c r="D49" s="173"/>
      <c r="E49" s="176"/>
      <c r="F49" s="179"/>
      <c r="G49" s="22" t="s">
        <v>31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  <c r="P49" s="60">
        <v>0</v>
      </c>
      <c r="Q49" s="60">
        <v>0</v>
      </c>
      <c r="R49" s="60">
        <v>0</v>
      </c>
      <c r="S49" s="60">
        <v>0</v>
      </c>
      <c r="T49" s="60">
        <v>0</v>
      </c>
      <c r="U49" s="60">
        <v>0</v>
      </c>
      <c r="V49" s="206"/>
      <c r="W49" s="159"/>
      <c r="X49" s="159"/>
      <c r="Y49" s="159"/>
      <c r="Z49" s="7"/>
    </row>
    <row r="50" spans="1:26" s="1" customFormat="1" ht="39" customHeight="1" x14ac:dyDescent="0.25">
      <c r="A50" s="193"/>
      <c r="B50" s="168"/>
      <c r="C50" s="171"/>
      <c r="D50" s="174"/>
      <c r="E50" s="177"/>
      <c r="F50" s="180"/>
      <c r="G50" s="13" t="s">
        <v>27</v>
      </c>
      <c r="H50" s="20">
        <f>H48+H49</f>
        <v>390.09</v>
      </c>
      <c r="I50" s="20">
        <f t="shared" ref="I50:U50" si="9">I48+I49</f>
        <v>390.09</v>
      </c>
      <c r="J50" s="20">
        <f t="shared" si="9"/>
        <v>20.72</v>
      </c>
      <c r="K50" s="20">
        <f t="shared" si="9"/>
        <v>0</v>
      </c>
      <c r="L50" s="20">
        <f t="shared" si="9"/>
        <v>350</v>
      </c>
      <c r="M50" s="20">
        <f t="shared" si="9"/>
        <v>350</v>
      </c>
      <c r="N50" s="20">
        <f t="shared" si="9"/>
        <v>20</v>
      </c>
      <c r="O50" s="20">
        <f t="shared" si="9"/>
        <v>0</v>
      </c>
      <c r="P50" s="20">
        <f t="shared" si="9"/>
        <v>0</v>
      </c>
      <c r="Q50" s="20">
        <f t="shared" si="9"/>
        <v>0</v>
      </c>
      <c r="R50" s="20">
        <f t="shared" si="9"/>
        <v>0</v>
      </c>
      <c r="S50" s="20">
        <f t="shared" si="9"/>
        <v>0</v>
      </c>
      <c r="T50" s="20">
        <f t="shared" si="9"/>
        <v>400</v>
      </c>
      <c r="U50" s="20">
        <f t="shared" si="9"/>
        <v>400</v>
      </c>
      <c r="V50" s="223"/>
      <c r="W50" s="159"/>
      <c r="X50" s="159"/>
      <c r="Y50" s="159"/>
      <c r="Z50" s="7"/>
    </row>
    <row r="51" spans="1:26" s="1" customFormat="1" ht="19.5" customHeight="1" x14ac:dyDescent="0.25">
      <c r="A51" s="192" t="s">
        <v>21</v>
      </c>
      <c r="B51" s="166" t="s">
        <v>28</v>
      </c>
      <c r="C51" s="169" t="s">
        <v>76</v>
      </c>
      <c r="D51" s="172" t="s">
        <v>102</v>
      </c>
      <c r="E51" s="175" t="s">
        <v>104</v>
      </c>
      <c r="F51" s="178" t="s">
        <v>103</v>
      </c>
      <c r="G51" s="30" t="s">
        <v>26</v>
      </c>
      <c r="H51" s="16">
        <v>20</v>
      </c>
      <c r="I51" s="16">
        <v>20</v>
      </c>
      <c r="J51" s="16">
        <v>0</v>
      </c>
      <c r="K51" s="16">
        <v>0</v>
      </c>
      <c r="L51" s="16">
        <v>20</v>
      </c>
      <c r="M51" s="16">
        <v>20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20</v>
      </c>
      <c r="U51" s="16">
        <v>20</v>
      </c>
      <c r="V51" s="198" t="s">
        <v>143</v>
      </c>
      <c r="W51" s="224">
        <v>7</v>
      </c>
      <c r="X51" s="224">
        <v>8</v>
      </c>
      <c r="Y51" s="224">
        <v>8</v>
      </c>
      <c r="Z51" s="7"/>
    </row>
    <row r="52" spans="1:26" s="1" customFormat="1" ht="51.75" customHeight="1" x14ac:dyDescent="0.25">
      <c r="A52" s="193"/>
      <c r="B52" s="168"/>
      <c r="C52" s="171"/>
      <c r="D52" s="174"/>
      <c r="E52" s="177"/>
      <c r="F52" s="180"/>
      <c r="G52" s="13" t="s">
        <v>27</v>
      </c>
      <c r="H52" s="20">
        <f>H51</f>
        <v>20</v>
      </c>
      <c r="I52" s="20">
        <f t="shared" ref="I52:U52" si="10">I51</f>
        <v>20</v>
      </c>
      <c r="J52" s="20">
        <f t="shared" si="10"/>
        <v>0</v>
      </c>
      <c r="K52" s="20">
        <f t="shared" si="10"/>
        <v>0</v>
      </c>
      <c r="L52" s="20">
        <f t="shared" si="10"/>
        <v>20</v>
      </c>
      <c r="M52" s="20">
        <f t="shared" si="10"/>
        <v>20</v>
      </c>
      <c r="N52" s="20">
        <f t="shared" si="10"/>
        <v>0</v>
      </c>
      <c r="O52" s="20">
        <f t="shared" si="10"/>
        <v>0</v>
      </c>
      <c r="P52" s="20">
        <f t="shared" si="10"/>
        <v>0</v>
      </c>
      <c r="Q52" s="20">
        <f t="shared" si="10"/>
        <v>0</v>
      </c>
      <c r="R52" s="20">
        <f t="shared" si="10"/>
        <v>0</v>
      </c>
      <c r="S52" s="20">
        <f t="shared" si="10"/>
        <v>0</v>
      </c>
      <c r="T52" s="20">
        <f t="shared" si="10"/>
        <v>20</v>
      </c>
      <c r="U52" s="20">
        <f t="shared" si="10"/>
        <v>20</v>
      </c>
      <c r="V52" s="199"/>
      <c r="W52" s="225"/>
      <c r="X52" s="225"/>
      <c r="Y52" s="225"/>
      <c r="Z52" s="7"/>
    </row>
    <row r="53" spans="1:26" s="1" customFormat="1" ht="21" customHeight="1" x14ac:dyDescent="0.25">
      <c r="A53" s="192" t="s">
        <v>21</v>
      </c>
      <c r="B53" s="166" t="s">
        <v>28</v>
      </c>
      <c r="C53" s="228" t="s">
        <v>37</v>
      </c>
      <c r="D53" s="172" t="s">
        <v>71</v>
      </c>
      <c r="E53" s="175" t="s">
        <v>93</v>
      </c>
      <c r="F53" s="178" t="s">
        <v>136</v>
      </c>
      <c r="G53" s="30" t="s">
        <v>26</v>
      </c>
      <c r="H53" s="16">
        <v>20</v>
      </c>
      <c r="I53" s="16">
        <v>20</v>
      </c>
      <c r="J53" s="16">
        <v>0</v>
      </c>
      <c r="K53" s="16">
        <v>0</v>
      </c>
      <c r="L53" s="18">
        <v>20</v>
      </c>
      <c r="M53" s="18">
        <v>20</v>
      </c>
      <c r="N53" s="61">
        <v>0</v>
      </c>
      <c r="O53" s="6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20</v>
      </c>
      <c r="U53" s="31">
        <v>0</v>
      </c>
      <c r="V53" s="198" t="s">
        <v>90</v>
      </c>
      <c r="W53" s="86">
        <v>8</v>
      </c>
      <c r="X53" s="86">
        <v>8</v>
      </c>
      <c r="Y53" s="86">
        <v>0</v>
      </c>
      <c r="Z53" s="7"/>
    </row>
    <row r="54" spans="1:26" s="1" customFormat="1" ht="27" customHeight="1" x14ac:dyDescent="0.25">
      <c r="A54" s="193"/>
      <c r="B54" s="168"/>
      <c r="C54" s="229"/>
      <c r="D54" s="174"/>
      <c r="E54" s="177"/>
      <c r="F54" s="180"/>
      <c r="G54" s="13" t="s">
        <v>27</v>
      </c>
      <c r="H54" s="20">
        <f t="shared" ref="H54:K54" si="11">H53</f>
        <v>20</v>
      </c>
      <c r="I54" s="20">
        <f t="shared" si="11"/>
        <v>20</v>
      </c>
      <c r="J54" s="20">
        <f t="shared" si="11"/>
        <v>0</v>
      </c>
      <c r="K54" s="20">
        <f t="shared" si="11"/>
        <v>0</v>
      </c>
      <c r="L54" s="20">
        <f>L53</f>
        <v>20</v>
      </c>
      <c r="M54" s="20">
        <f t="shared" ref="M54:U54" si="12">M53</f>
        <v>20</v>
      </c>
      <c r="N54" s="20">
        <f t="shared" si="12"/>
        <v>0</v>
      </c>
      <c r="O54" s="20">
        <f t="shared" si="12"/>
        <v>0</v>
      </c>
      <c r="P54" s="20">
        <f t="shared" si="12"/>
        <v>0</v>
      </c>
      <c r="Q54" s="20">
        <f t="shared" si="12"/>
        <v>0</v>
      </c>
      <c r="R54" s="20">
        <f t="shared" si="12"/>
        <v>0</v>
      </c>
      <c r="S54" s="20">
        <f t="shared" si="12"/>
        <v>0</v>
      </c>
      <c r="T54" s="20">
        <f t="shared" si="12"/>
        <v>20</v>
      </c>
      <c r="U54" s="20">
        <f t="shared" si="12"/>
        <v>0</v>
      </c>
      <c r="V54" s="199"/>
      <c r="W54" s="86"/>
      <c r="X54" s="86"/>
      <c r="Y54" s="86"/>
      <c r="Z54" s="7"/>
    </row>
    <row r="55" spans="1:26" s="1" customFormat="1" ht="22.5" customHeight="1" x14ac:dyDescent="0.25">
      <c r="A55" s="192" t="s">
        <v>21</v>
      </c>
      <c r="B55" s="166" t="s">
        <v>28</v>
      </c>
      <c r="C55" s="228" t="s">
        <v>40</v>
      </c>
      <c r="D55" s="89" t="s">
        <v>109</v>
      </c>
      <c r="E55" s="175" t="s">
        <v>96</v>
      </c>
      <c r="F55" s="178" t="s">
        <v>42</v>
      </c>
      <c r="G55" s="30" t="s">
        <v>26</v>
      </c>
      <c r="H55" s="16">
        <v>71</v>
      </c>
      <c r="I55" s="16">
        <v>71</v>
      </c>
      <c r="J55" s="16">
        <v>0</v>
      </c>
      <c r="K55" s="16">
        <v>0</v>
      </c>
      <c r="L55" s="16">
        <v>20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25</v>
      </c>
      <c r="U55" s="16">
        <v>25</v>
      </c>
      <c r="V55" s="230" t="s">
        <v>142</v>
      </c>
      <c r="W55" s="226">
        <v>90</v>
      </c>
      <c r="X55" s="226">
        <v>90</v>
      </c>
      <c r="Y55" s="226">
        <v>90</v>
      </c>
      <c r="Z55" s="7"/>
    </row>
    <row r="56" spans="1:26" s="1" customFormat="1" ht="22.5" customHeight="1" x14ac:dyDescent="0.25">
      <c r="A56" s="193"/>
      <c r="B56" s="168"/>
      <c r="C56" s="229"/>
      <c r="D56" s="91"/>
      <c r="E56" s="177"/>
      <c r="F56" s="180"/>
      <c r="G56" s="13" t="s">
        <v>27</v>
      </c>
      <c r="H56" s="20">
        <f>H55</f>
        <v>71</v>
      </c>
      <c r="I56" s="20">
        <f t="shared" ref="I56:U56" si="13">I55</f>
        <v>71</v>
      </c>
      <c r="J56" s="20">
        <f t="shared" si="13"/>
        <v>0</v>
      </c>
      <c r="K56" s="20">
        <f t="shared" si="13"/>
        <v>0</v>
      </c>
      <c r="L56" s="20">
        <f t="shared" si="13"/>
        <v>20</v>
      </c>
      <c r="M56" s="20">
        <f t="shared" si="13"/>
        <v>20</v>
      </c>
      <c r="N56" s="20">
        <f t="shared" si="13"/>
        <v>0</v>
      </c>
      <c r="O56" s="20">
        <f t="shared" si="13"/>
        <v>0</v>
      </c>
      <c r="P56" s="20">
        <f t="shared" si="13"/>
        <v>0</v>
      </c>
      <c r="Q56" s="20">
        <f t="shared" si="13"/>
        <v>0</v>
      </c>
      <c r="R56" s="20">
        <f t="shared" si="13"/>
        <v>0</v>
      </c>
      <c r="S56" s="20">
        <f t="shared" si="13"/>
        <v>0</v>
      </c>
      <c r="T56" s="20">
        <f t="shared" si="13"/>
        <v>25</v>
      </c>
      <c r="U56" s="20">
        <f t="shared" si="13"/>
        <v>25</v>
      </c>
      <c r="V56" s="231"/>
      <c r="W56" s="227"/>
      <c r="X56" s="227"/>
      <c r="Y56" s="227"/>
      <c r="Z56" s="7"/>
    </row>
    <row r="57" spans="1:26" s="1" customFormat="1" ht="24" customHeight="1" x14ac:dyDescent="0.25">
      <c r="A57" s="192" t="s">
        <v>21</v>
      </c>
      <c r="B57" s="166" t="s">
        <v>28</v>
      </c>
      <c r="C57" s="228" t="s">
        <v>43</v>
      </c>
      <c r="D57" s="172" t="s">
        <v>49</v>
      </c>
      <c r="E57" s="175" t="s">
        <v>97</v>
      </c>
      <c r="F57" s="178" t="s">
        <v>42</v>
      </c>
      <c r="G57" s="22" t="s">
        <v>26</v>
      </c>
      <c r="H57" s="61">
        <v>20</v>
      </c>
      <c r="I57" s="61">
        <v>20</v>
      </c>
      <c r="J57" s="60">
        <v>0</v>
      </c>
      <c r="K57" s="60">
        <v>0</v>
      </c>
      <c r="L57" s="61">
        <v>20</v>
      </c>
      <c r="M57" s="61">
        <v>20</v>
      </c>
      <c r="N57" s="61">
        <v>0</v>
      </c>
      <c r="O57" s="61">
        <v>0</v>
      </c>
      <c r="P57" s="61">
        <v>0</v>
      </c>
      <c r="Q57" s="61">
        <v>0</v>
      </c>
      <c r="R57" s="60">
        <v>0</v>
      </c>
      <c r="S57" s="60">
        <v>0</v>
      </c>
      <c r="T57" s="61">
        <v>20</v>
      </c>
      <c r="U57" s="61">
        <v>20</v>
      </c>
      <c r="V57" s="232" t="s">
        <v>89</v>
      </c>
      <c r="W57" s="159">
        <v>10</v>
      </c>
      <c r="X57" s="159">
        <v>10</v>
      </c>
      <c r="Y57" s="159">
        <v>10</v>
      </c>
      <c r="Z57" s="7"/>
    </row>
    <row r="58" spans="1:26" s="1" customFormat="1" ht="19.5" customHeight="1" x14ac:dyDescent="0.25">
      <c r="A58" s="193"/>
      <c r="B58" s="168"/>
      <c r="C58" s="229"/>
      <c r="D58" s="174"/>
      <c r="E58" s="177"/>
      <c r="F58" s="180"/>
      <c r="G58" s="13" t="s">
        <v>27</v>
      </c>
      <c r="H58" s="20">
        <f>SUM(H57:H57)</f>
        <v>20</v>
      </c>
      <c r="I58" s="20">
        <f>SUM(I57:I57)</f>
        <v>20</v>
      </c>
      <c r="J58" s="20">
        <f>SUM(J57:J57)</f>
        <v>0</v>
      </c>
      <c r="K58" s="20">
        <f>SUM(K57:K57)</f>
        <v>0</v>
      </c>
      <c r="L58" s="20">
        <f t="shared" ref="L58:U58" si="14">SUM(L57:L57)</f>
        <v>20</v>
      </c>
      <c r="M58" s="20">
        <f t="shared" si="14"/>
        <v>20</v>
      </c>
      <c r="N58" s="20">
        <f t="shared" si="14"/>
        <v>0</v>
      </c>
      <c r="O58" s="20">
        <f t="shared" si="14"/>
        <v>0</v>
      </c>
      <c r="P58" s="20">
        <f t="shared" si="14"/>
        <v>0</v>
      </c>
      <c r="Q58" s="20">
        <f t="shared" si="14"/>
        <v>0</v>
      </c>
      <c r="R58" s="20">
        <f t="shared" si="14"/>
        <v>0</v>
      </c>
      <c r="S58" s="20">
        <f t="shared" si="14"/>
        <v>0</v>
      </c>
      <c r="T58" s="20">
        <f t="shared" si="14"/>
        <v>20</v>
      </c>
      <c r="U58" s="20">
        <f t="shared" si="14"/>
        <v>20</v>
      </c>
      <c r="V58" s="223"/>
      <c r="W58" s="159"/>
      <c r="X58" s="159"/>
      <c r="Y58" s="159"/>
      <c r="Z58" s="7"/>
    </row>
    <row r="59" spans="1:26" s="1" customFormat="1" ht="15" customHeight="1" x14ac:dyDescent="0.25">
      <c r="A59" s="192" t="s">
        <v>21</v>
      </c>
      <c r="B59" s="166" t="s">
        <v>28</v>
      </c>
      <c r="C59" s="169" t="s">
        <v>35</v>
      </c>
      <c r="D59" s="172" t="s">
        <v>50</v>
      </c>
      <c r="E59" s="175" t="s">
        <v>92</v>
      </c>
      <c r="F59" s="178" t="s">
        <v>42</v>
      </c>
      <c r="G59" s="22" t="s">
        <v>26</v>
      </c>
      <c r="H59" s="60">
        <v>14.47</v>
      </c>
      <c r="I59" s="60">
        <v>14.47</v>
      </c>
      <c r="J59" s="60">
        <v>11.08</v>
      </c>
      <c r="K59" s="61">
        <v>0</v>
      </c>
      <c r="L59" s="61">
        <v>15</v>
      </c>
      <c r="M59" s="61">
        <v>15</v>
      </c>
      <c r="N59" s="61">
        <v>11.5</v>
      </c>
      <c r="O59" s="61">
        <v>0</v>
      </c>
      <c r="P59" s="60">
        <v>0</v>
      </c>
      <c r="Q59" s="60">
        <v>0</v>
      </c>
      <c r="R59" s="60">
        <v>0</v>
      </c>
      <c r="S59" s="61">
        <v>0</v>
      </c>
      <c r="T59" s="61">
        <v>15</v>
      </c>
      <c r="U59" s="61">
        <v>16</v>
      </c>
      <c r="V59" s="205" t="s">
        <v>88</v>
      </c>
      <c r="W59" s="159">
        <v>500</v>
      </c>
      <c r="X59" s="159">
        <v>500</v>
      </c>
      <c r="Y59" s="159">
        <v>500</v>
      </c>
      <c r="Z59" s="7"/>
    </row>
    <row r="60" spans="1:26" s="1" customFormat="1" ht="15" customHeight="1" x14ac:dyDescent="0.25">
      <c r="A60" s="217"/>
      <c r="B60" s="167"/>
      <c r="C60" s="170"/>
      <c r="D60" s="173"/>
      <c r="E60" s="176"/>
      <c r="F60" s="179"/>
      <c r="G60" s="22" t="s">
        <v>32</v>
      </c>
      <c r="H60" s="60">
        <v>0</v>
      </c>
      <c r="I60" s="60">
        <v>0</v>
      </c>
      <c r="J60" s="61">
        <v>0</v>
      </c>
      <c r="K60" s="61">
        <v>0</v>
      </c>
      <c r="L60" s="61">
        <v>0</v>
      </c>
      <c r="M60" s="61">
        <v>0</v>
      </c>
      <c r="N60" s="61">
        <v>0</v>
      </c>
      <c r="O60" s="61">
        <v>0</v>
      </c>
      <c r="P60" s="60">
        <v>0</v>
      </c>
      <c r="Q60" s="60">
        <v>0</v>
      </c>
      <c r="R60" s="61">
        <v>0</v>
      </c>
      <c r="S60" s="61">
        <v>0</v>
      </c>
      <c r="T60" s="61">
        <v>0</v>
      </c>
      <c r="U60" s="61">
        <v>0</v>
      </c>
      <c r="V60" s="206"/>
      <c r="W60" s="159"/>
      <c r="X60" s="159"/>
      <c r="Y60" s="159"/>
      <c r="Z60" s="7"/>
    </row>
    <row r="61" spans="1:26" s="1" customFormat="1" ht="16.5" customHeight="1" thickBot="1" x14ac:dyDescent="0.3">
      <c r="A61" s="217"/>
      <c r="B61" s="167"/>
      <c r="C61" s="170"/>
      <c r="D61" s="173"/>
      <c r="E61" s="176"/>
      <c r="F61" s="179"/>
      <c r="G61" s="74" t="s">
        <v>27</v>
      </c>
      <c r="H61" s="24">
        <f>SUM(H59:H60)</f>
        <v>14.47</v>
      </c>
      <c r="I61" s="24">
        <f>SUM(I59:I60)</f>
        <v>14.47</v>
      </c>
      <c r="J61" s="24">
        <f>SUM(J59:J60)</f>
        <v>11.08</v>
      </c>
      <c r="K61" s="24">
        <f>SUM(K59:K60)</f>
        <v>0</v>
      </c>
      <c r="L61" s="24">
        <f t="shared" ref="L61:U61" si="15">SUM(L59:L60)</f>
        <v>15</v>
      </c>
      <c r="M61" s="24">
        <f t="shared" si="15"/>
        <v>15</v>
      </c>
      <c r="N61" s="24">
        <f t="shared" si="15"/>
        <v>11.5</v>
      </c>
      <c r="O61" s="24">
        <f t="shared" si="15"/>
        <v>0</v>
      </c>
      <c r="P61" s="24">
        <f t="shared" si="15"/>
        <v>0</v>
      </c>
      <c r="Q61" s="24">
        <f t="shared" si="15"/>
        <v>0</v>
      </c>
      <c r="R61" s="24">
        <f t="shared" si="15"/>
        <v>0</v>
      </c>
      <c r="S61" s="24">
        <f t="shared" si="15"/>
        <v>0</v>
      </c>
      <c r="T61" s="24">
        <f t="shared" si="15"/>
        <v>15</v>
      </c>
      <c r="U61" s="24">
        <f t="shared" si="15"/>
        <v>16</v>
      </c>
      <c r="V61" s="206"/>
      <c r="W61" s="159"/>
      <c r="X61" s="159"/>
      <c r="Y61" s="159"/>
      <c r="Z61" s="7"/>
    </row>
    <row r="62" spans="1:26" s="1" customFormat="1" ht="12.75" customHeight="1" thickBot="1" x14ac:dyDescent="0.3">
      <c r="A62" s="25" t="s">
        <v>21</v>
      </c>
      <c r="B62" s="73" t="s">
        <v>28</v>
      </c>
      <c r="C62" s="233" t="s">
        <v>44</v>
      </c>
      <c r="D62" s="234"/>
      <c r="E62" s="234"/>
      <c r="F62" s="234"/>
      <c r="G62" s="234"/>
      <c r="H62" s="75">
        <f>SUM(H47,H50,H58,H61,H54,H52,H56)</f>
        <v>651.64</v>
      </c>
      <c r="I62" s="75">
        <f t="shared" ref="I62:U62" si="16">SUM(I47,I50,I58,I61,I54,I52,I56)</f>
        <v>651.64</v>
      </c>
      <c r="J62" s="75">
        <f t="shared" si="16"/>
        <v>142.07000000000002</v>
      </c>
      <c r="K62" s="75">
        <f t="shared" si="16"/>
        <v>0</v>
      </c>
      <c r="L62" s="75">
        <f t="shared" si="16"/>
        <v>562.54</v>
      </c>
      <c r="M62" s="75">
        <f t="shared" si="16"/>
        <v>562.54</v>
      </c>
      <c r="N62" s="75">
        <f t="shared" si="16"/>
        <v>143.4</v>
      </c>
      <c r="O62" s="75">
        <f t="shared" si="16"/>
        <v>0</v>
      </c>
      <c r="P62" s="75">
        <f t="shared" si="16"/>
        <v>0</v>
      </c>
      <c r="Q62" s="75">
        <f t="shared" si="16"/>
        <v>0</v>
      </c>
      <c r="R62" s="75">
        <f t="shared" si="16"/>
        <v>0</v>
      </c>
      <c r="S62" s="75">
        <f t="shared" si="16"/>
        <v>0</v>
      </c>
      <c r="T62" s="75">
        <f t="shared" si="16"/>
        <v>618</v>
      </c>
      <c r="U62" s="75">
        <f t="shared" si="16"/>
        <v>602</v>
      </c>
      <c r="V62" s="76" t="s">
        <v>51</v>
      </c>
      <c r="W62" s="34" t="s">
        <v>51</v>
      </c>
      <c r="X62" s="67" t="s">
        <v>51</v>
      </c>
      <c r="Y62" s="68" t="s">
        <v>51</v>
      </c>
    </row>
    <row r="63" spans="1:26" s="1" customFormat="1" ht="15" customHeight="1" thickBot="1" x14ac:dyDescent="0.3">
      <c r="A63" s="9" t="s">
        <v>21</v>
      </c>
      <c r="B63" s="10" t="s">
        <v>33</v>
      </c>
      <c r="C63" s="219" t="s">
        <v>52</v>
      </c>
      <c r="D63" s="220"/>
      <c r="E63" s="220"/>
      <c r="F63" s="220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0"/>
      <c r="W63" s="235"/>
      <c r="X63" s="235"/>
      <c r="Y63" s="236"/>
      <c r="Z63" s="7"/>
    </row>
    <row r="64" spans="1:26" s="1" customFormat="1" ht="14.25" customHeight="1" x14ac:dyDescent="0.25">
      <c r="A64" s="192" t="s">
        <v>21</v>
      </c>
      <c r="B64" s="166" t="s">
        <v>33</v>
      </c>
      <c r="C64" s="169" t="s">
        <v>72</v>
      </c>
      <c r="D64" s="89" t="s">
        <v>73</v>
      </c>
      <c r="E64" s="94" t="s">
        <v>99</v>
      </c>
      <c r="F64" s="94" t="s">
        <v>139</v>
      </c>
      <c r="G64" s="15" t="s">
        <v>26</v>
      </c>
      <c r="H64" s="16">
        <v>0</v>
      </c>
      <c r="I64" s="16">
        <v>0</v>
      </c>
      <c r="J64" s="17">
        <v>0</v>
      </c>
      <c r="K64" s="17">
        <v>0</v>
      </c>
      <c r="L64" s="17">
        <v>7</v>
      </c>
      <c r="M64" s="17">
        <v>7</v>
      </c>
      <c r="N64" s="17">
        <v>0</v>
      </c>
      <c r="O64" s="16">
        <v>0</v>
      </c>
      <c r="P64" s="16">
        <v>0</v>
      </c>
      <c r="Q64" s="16">
        <v>0</v>
      </c>
      <c r="R64" s="17">
        <v>0</v>
      </c>
      <c r="S64" s="17">
        <v>0</v>
      </c>
      <c r="T64" s="17">
        <v>0</v>
      </c>
      <c r="U64" s="17">
        <v>0</v>
      </c>
      <c r="V64" s="156" t="s">
        <v>82</v>
      </c>
      <c r="W64" s="159">
        <v>1</v>
      </c>
      <c r="X64" s="159">
        <v>0</v>
      </c>
      <c r="Y64" s="159">
        <v>0</v>
      </c>
      <c r="Z64" s="7"/>
    </row>
    <row r="65" spans="1:26" s="1" customFormat="1" ht="15.75" customHeight="1" x14ac:dyDescent="0.25">
      <c r="A65" s="217"/>
      <c r="B65" s="167"/>
      <c r="C65" s="170"/>
      <c r="D65" s="90"/>
      <c r="E65" s="95"/>
      <c r="F65" s="95"/>
      <c r="G65" s="15" t="s">
        <v>30</v>
      </c>
      <c r="H65" s="16">
        <v>1.84</v>
      </c>
      <c r="I65" s="16">
        <v>1.84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6">
        <v>0</v>
      </c>
      <c r="P65" s="16">
        <v>0</v>
      </c>
      <c r="Q65" s="16">
        <v>0</v>
      </c>
      <c r="R65" s="17">
        <v>0</v>
      </c>
      <c r="S65" s="17">
        <v>0</v>
      </c>
      <c r="T65" s="17">
        <v>0</v>
      </c>
      <c r="U65" s="17">
        <v>0</v>
      </c>
      <c r="V65" s="157"/>
      <c r="W65" s="159"/>
      <c r="X65" s="159"/>
      <c r="Y65" s="159"/>
      <c r="Z65" s="7"/>
    </row>
    <row r="66" spans="1:26" s="1" customFormat="1" ht="30" customHeight="1" x14ac:dyDescent="0.25">
      <c r="A66" s="193"/>
      <c r="B66" s="168"/>
      <c r="C66" s="171"/>
      <c r="D66" s="91"/>
      <c r="E66" s="96"/>
      <c r="F66" s="96"/>
      <c r="G66" s="13" t="s">
        <v>27</v>
      </c>
      <c r="H66" s="20">
        <f t="shared" ref="H66:U66" si="17">H64+H65</f>
        <v>1.84</v>
      </c>
      <c r="I66" s="20">
        <f t="shared" si="17"/>
        <v>1.84</v>
      </c>
      <c r="J66" s="20">
        <f t="shared" si="17"/>
        <v>0</v>
      </c>
      <c r="K66" s="20">
        <f t="shared" si="17"/>
        <v>0</v>
      </c>
      <c r="L66" s="20">
        <f t="shared" si="17"/>
        <v>7</v>
      </c>
      <c r="M66" s="20">
        <f t="shared" si="17"/>
        <v>7</v>
      </c>
      <c r="N66" s="20">
        <f t="shared" si="17"/>
        <v>0</v>
      </c>
      <c r="O66" s="20">
        <f t="shared" si="17"/>
        <v>0</v>
      </c>
      <c r="P66" s="20">
        <f t="shared" si="17"/>
        <v>0</v>
      </c>
      <c r="Q66" s="20">
        <f t="shared" si="17"/>
        <v>0</v>
      </c>
      <c r="R66" s="20">
        <f t="shared" si="17"/>
        <v>0</v>
      </c>
      <c r="S66" s="20">
        <f t="shared" si="17"/>
        <v>0</v>
      </c>
      <c r="T66" s="20">
        <f t="shared" si="17"/>
        <v>0</v>
      </c>
      <c r="U66" s="20">
        <f t="shared" si="17"/>
        <v>0</v>
      </c>
      <c r="V66" s="158"/>
      <c r="W66" s="159"/>
      <c r="X66" s="159"/>
      <c r="Y66" s="159"/>
      <c r="Z66" s="7"/>
    </row>
    <row r="67" spans="1:26" s="1" customFormat="1" ht="27.75" customHeight="1" x14ac:dyDescent="0.25">
      <c r="A67" s="85" t="s">
        <v>21</v>
      </c>
      <c r="B67" s="93" t="s">
        <v>33</v>
      </c>
      <c r="C67" s="92" t="s">
        <v>126</v>
      </c>
      <c r="D67" s="239" t="s">
        <v>125</v>
      </c>
      <c r="E67" s="88" t="s">
        <v>100</v>
      </c>
      <c r="F67" s="88" t="s">
        <v>138</v>
      </c>
      <c r="G67" s="15" t="s">
        <v>26</v>
      </c>
      <c r="H67" s="16">
        <v>0</v>
      </c>
      <c r="I67" s="16">
        <v>0</v>
      </c>
      <c r="J67" s="16">
        <v>0</v>
      </c>
      <c r="K67" s="16">
        <v>0</v>
      </c>
      <c r="L67" s="16">
        <v>2.0499999999999998</v>
      </c>
      <c r="M67" s="16">
        <v>2.0499999999999998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56" t="s">
        <v>82</v>
      </c>
      <c r="W67" s="86">
        <v>1</v>
      </c>
      <c r="X67" s="86">
        <v>0</v>
      </c>
      <c r="Y67" s="86">
        <v>0</v>
      </c>
      <c r="Z67" s="7"/>
    </row>
    <row r="68" spans="1:26" s="1" customFormat="1" ht="30" customHeight="1" x14ac:dyDescent="0.25">
      <c r="A68" s="85"/>
      <c r="B68" s="93"/>
      <c r="C68" s="92"/>
      <c r="D68" s="239"/>
      <c r="E68" s="88"/>
      <c r="F68" s="88"/>
      <c r="G68" s="15" t="s">
        <v>30</v>
      </c>
      <c r="H68" s="16">
        <v>0</v>
      </c>
      <c r="I68" s="16">
        <v>0</v>
      </c>
      <c r="J68" s="16">
        <v>0</v>
      </c>
      <c r="K68" s="16">
        <v>0</v>
      </c>
      <c r="L68" s="16">
        <v>5.44</v>
      </c>
      <c r="M68" s="16">
        <v>5.44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57"/>
      <c r="W68" s="86"/>
      <c r="X68" s="86"/>
      <c r="Y68" s="86"/>
      <c r="Z68" s="7"/>
    </row>
    <row r="69" spans="1:26" s="1" customFormat="1" ht="53.25" customHeight="1" x14ac:dyDescent="0.25">
      <c r="A69" s="85"/>
      <c r="B69" s="93"/>
      <c r="C69" s="92"/>
      <c r="D69" s="239"/>
      <c r="E69" s="88"/>
      <c r="F69" s="88"/>
      <c r="G69" s="13" t="s">
        <v>27</v>
      </c>
      <c r="H69" s="20">
        <f t="shared" ref="H69:U69" si="18">H67+H68</f>
        <v>0</v>
      </c>
      <c r="I69" s="20">
        <f t="shared" si="18"/>
        <v>0</v>
      </c>
      <c r="J69" s="20">
        <f t="shared" si="18"/>
        <v>0</v>
      </c>
      <c r="K69" s="20">
        <f t="shared" si="18"/>
        <v>0</v>
      </c>
      <c r="L69" s="20">
        <f t="shared" si="18"/>
        <v>7.49</v>
      </c>
      <c r="M69" s="20">
        <f t="shared" si="18"/>
        <v>7.49</v>
      </c>
      <c r="N69" s="20">
        <f t="shared" si="18"/>
        <v>0</v>
      </c>
      <c r="O69" s="20">
        <f t="shared" si="18"/>
        <v>0</v>
      </c>
      <c r="P69" s="20">
        <f t="shared" si="18"/>
        <v>0</v>
      </c>
      <c r="Q69" s="20">
        <f t="shared" si="18"/>
        <v>0</v>
      </c>
      <c r="R69" s="20">
        <f t="shared" si="18"/>
        <v>0</v>
      </c>
      <c r="S69" s="20">
        <f t="shared" si="18"/>
        <v>0</v>
      </c>
      <c r="T69" s="20">
        <f t="shared" si="18"/>
        <v>0</v>
      </c>
      <c r="U69" s="20">
        <f t="shared" si="18"/>
        <v>0</v>
      </c>
      <c r="V69" s="158"/>
      <c r="W69" s="86"/>
      <c r="X69" s="86"/>
      <c r="Y69" s="86"/>
      <c r="Z69" s="7"/>
    </row>
    <row r="70" spans="1:26" s="1" customFormat="1" ht="21.75" customHeight="1" x14ac:dyDescent="0.25">
      <c r="A70" s="192" t="s">
        <v>21</v>
      </c>
      <c r="B70" s="167" t="s">
        <v>33</v>
      </c>
      <c r="C70" s="170" t="s">
        <v>128</v>
      </c>
      <c r="D70" s="89" t="s">
        <v>127</v>
      </c>
      <c r="E70" s="95" t="s">
        <v>92</v>
      </c>
      <c r="F70" s="95" t="s">
        <v>57</v>
      </c>
      <c r="G70" s="30" t="s">
        <v>30</v>
      </c>
      <c r="H70" s="16">
        <v>0</v>
      </c>
      <c r="I70" s="16">
        <v>0</v>
      </c>
      <c r="J70" s="16">
        <v>0</v>
      </c>
      <c r="K70" s="16">
        <v>0</v>
      </c>
      <c r="L70" s="16">
        <v>36.5</v>
      </c>
      <c r="M70" s="16">
        <v>36.5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237" t="s">
        <v>82</v>
      </c>
      <c r="W70" s="86">
        <v>0</v>
      </c>
      <c r="X70" s="86">
        <v>1</v>
      </c>
      <c r="Y70" s="86">
        <v>0</v>
      </c>
      <c r="Z70" s="7"/>
    </row>
    <row r="71" spans="1:26" s="1" customFormat="1" ht="19.5" customHeight="1" x14ac:dyDescent="0.25">
      <c r="A71" s="217"/>
      <c r="B71" s="167"/>
      <c r="C71" s="170"/>
      <c r="D71" s="90"/>
      <c r="E71" s="95"/>
      <c r="F71" s="95"/>
      <c r="G71" s="30" t="s">
        <v>26</v>
      </c>
      <c r="H71" s="16">
        <v>0</v>
      </c>
      <c r="I71" s="16">
        <v>0</v>
      </c>
      <c r="J71" s="16">
        <v>0</v>
      </c>
      <c r="K71" s="16">
        <v>0</v>
      </c>
      <c r="L71" s="16">
        <v>2.5</v>
      </c>
      <c r="M71" s="16">
        <v>2.5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237"/>
      <c r="W71" s="86"/>
      <c r="X71" s="86"/>
      <c r="Y71" s="86"/>
      <c r="Z71" s="7"/>
    </row>
    <row r="72" spans="1:26" s="1" customFormat="1" ht="19.5" customHeight="1" x14ac:dyDescent="0.25">
      <c r="A72" s="217"/>
      <c r="B72" s="167"/>
      <c r="C72" s="170"/>
      <c r="D72" s="90"/>
      <c r="E72" s="95"/>
      <c r="F72" s="95"/>
      <c r="G72" s="30" t="s">
        <v>31</v>
      </c>
      <c r="H72" s="16">
        <v>0</v>
      </c>
      <c r="I72" s="16">
        <v>0</v>
      </c>
      <c r="J72" s="16">
        <v>0</v>
      </c>
      <c r="K72" s="16">
        <v>0</v>
      </c>
      <c r="L72" s="16">
        <v>4</v>
      </c>
      <c r="M72" s="16">
        <v>4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237"/>
      <c r="W72" s="86"/>
      <c r="X72" s="86"/>
      <c r="Y72" s="86"/>
      <c r="Z72" s="7"/>
    </row>
    <row r="73" spans="1:26" s="1" customFormat="1" ht="18.75" customHeight="1" x14ac:dyDescent="0.25">
      <c r="A73" s="193"/>
      <c r="B73" s="168"/>
      <c r="C73" s="171"/>
      <c r="D73" s="91"/>
      <c r="E73" s="96"/>
      <c r="F73" s="96"/>
      <c r="G73" s="13" t="s">
        <v>27</v>
      </c>
      <c r="H73" s="20">
        <f>H70+H71+H72</f>
        <v>0</v>
      </c>
      <c r="I73" s="20">
        <f t="shared" ref="I73:U73" si="19">I70+I71+I72</f>
        <v>0</v>
      </c>
      <c r="J73" s="20">
        <f t="shared" si="19"/>
        <v>0</v>
      </c>
      <c r="K73" s="20">
        <f t="shared" si="19"/>
        <v>0</v>
      </c>
      <c r="L73" s="20">
        <f t="shared" si="19"/>
        <v>43</v>
      </c>
      <c r="M73" s="20">
        <f t="shared" si="19"/>
        <v>43</v>
      </c>
      <c r="N73" s="20">
        <f t="shared" si="19"/>
        <v>0</v>
      </c>
      <c r="O73" s="20">
        <f t="shared" si="19"/>
        <v>0</v>
      </c>
      <c r="P73" s="20">
        <f t="shared" si="19"/>
        <v>0</v>
      </c>
      <c r="Q73" s="20">
        <f t="shared" si="19"/>
        <v>0</v>
      </c>
      <c r="R73" s="20">
        <f t="shared" si="19"/>
        <v>0</v>
      </c>
      <c r="S73" s="20">
        <f t="shared" si="19"/>
        <v>0</v>
      </c>
      <c r="T73" s="20">
        <f t="shared" si="19"/>
        <v>0</v>
      </c>
      <c r="U73" s="20">
        <f t="shared" si="19"/>
        <v>0</v>
      </c>
      <c r="V73" s="238"/>
      <c r="W73" s="86"/>
      <c r="X73" s="86"/>
      <c r="Y73" s="86"/>
      <c r="Z73" s="7"/>
    </row>
    <row r="74" spans="1:26" s="1" customFormat="1" ht="15" customHeight="1" x14ac:dyDescent="0.25">
      <c r="A74" s="192" t="s">
        <v>21</v>
      </c>
      <c r="B74" s="166" t="s">
        <v>33</v>
      </c>
      <c r="C74" s="169" t="s">
        <v>130</v>
      </c>
      <c r="D74" s="240" t="s">
        <v>129</v>
      </c>
      <c r="E74" s="94" t="s">
        <v>100</v>
      </c>
      <c r="F74" s="94" t="s">
        <v>137</v>
      </c>
      <c r="G74" s="30" t="s">
        <v>30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17.39</v>
      </c>
      <c r="V74" s="243" t="s">
        <v>82</v>
      </c>
      <c r="W74" s="86">
        <v>0</v>
      </c>
      <c r="X74" s="86">
        <v>0</v>
      </c>
      <c r="Y74" s="86">
        <v>1</v>
      </c>
      <c r="Z74" s="7"/>
    </row>
    <row r="75" spans="1:26" s="1" customFormat="1" ht="15" customHeight="1" x14ac:dyDescent="0.25">
      <c r="A75" s="217"/>
      <c r="B75" s="167"/>
      <c r="C75" s="170"/>
      <c r="D75" s="241"/>
      <c r="E75" s="95"/>
      <c r="F75" s="95"/>
      <c r="G75" s="30" t="s">
        <v>26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4.3499999999999996</v>
      </c>
      <c r="V75" s="237"/>
      <c r="W75" s="86"/>
      <c r="X75" s="86"/>
      <c r="Y75" s="86"/>
      <c r="Z75" s="7"/>
    </row>
    <row r="76" spans="1:26" s="1" customFormat="1" ht="42.75" customHeight="1" x14ac:dyDescent="0.25">
      <c r="A76" s="193"/>
      <c r="B76" s="168"/>
      <c r="C76" s="171"/>
      <c r="D76" s="242"/>
      <c r="E76" s="96"/>
      <c r="F76" s="96"/>
      <c r="G76" s="13" t="s">
        <v>27</v>
      </c>
      <c r="H76" s="20">
        <f>H74+H75</f>
        <v>0</v>
      </c>
      <c r="I76" s="20">
        <f t="shared" ref="I76:U76" si="20">I74+I75</f>
        <v>0</v>
      </c>
      <c r="J76" s="20">
        <f t="shared" si="20"/>
        <v>0</v>
      </c>
      <c r="K76" s="20">
        <f t="shared" si="20"/>
        <v>0</v>
      </c>
      <c r="L76" s="20">
        <f t="shared" si="20"/>
        <v>0</v>
      </c>
      <c r="M76" s="20">
        <f t="shared" si="20"/>
        <v>0</v>
      </c>
      <c r="N76" s="20">
        <f t="shared" si="20"/>
        <v>0</v>
      </c>
      <c r="O76" s="20">
        <f t="shared" si="20"/>
        <v>0</v>
      </c>
      <c r="P76" s="20">
        <f t="shared" si="20"/>
        <v>0</v>
      </c>
      <c r="Q76" s="20">
        <f t="shared" si="20"/>
        <v>0</v>
      </c>
      <c r="R76" s="20">
        <f t="shared" si="20"/>
        <v>0</v>
      </c>
      <c r="S76" s="20">
        <f t="shared" si="20"/>
        <v>0</v>
      </c>
      <c r="T76" s="20">
        <f t="shared" si="20"/>
        <v>0</v>
      </c>
      <c r="U76" s="20">
        <f t="shared" si="20"/>
        <v>21.740000000000002</v>
      </c>
      <c r="V76" s="238"/>
      <c r="W76" s="86"/>
      <c r="X76" s="86"/>
      <c r="Y76" s="86"/>
      <c r="Z76" s="7"/>
    </row>
    <row r="77" spans="1:26" s="1" customFormat="1" ht="19.5" customHeight="1" x14ac:dyDescent="0.25">
      <c r="A77" s="192" t="s">
        <v>21</v>
      </c>
      <c r="B77" s="166" t="s">
        <v>33</v>
      </c>
      <c r="C77" s="169" t="s">
        <v>53</v>
      </c>
      <c r="D77" s="89" t="s">
        <v>54</v>
      </c>
      <c r="E77" s="94" t="s">
        <v>101</v>
      </c>
      <c r="F77" s="94" t="s">
        <v>137</v>
      </c>
      <c r="G77" s="30" t="s">
        <v>26</v>
      </c>
      <c r="H77" s="16">
        <v>0</v>
      </c>
      <c r="I77" s="16">
        <v>0</v>
      </c>
      <c r="J77" s="16">
        <v>0</v>
      </c>
      <c r="K77" s="16">
        <v>0</v>
      </c>
      <c r="L77" s="16">
        <v>3.11</v>
      </c>
      <c r="M77" s="16">
        <v>3.11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243" t="s">
        <v>82</v>
      </c>
      <c r="W77" s="226">
        <v>1</v>
      </c>
      <c r="X77" s="226">
        <v>0</v>
      </c>
      <c r="Y77" s="226">
        <v>0</v>
      </c>
      <c r="Z77" s="7"/>
    </row>
    <row r="78" spans="1:26" s="1" customFormat="1" ht="17.25" customHeight="1" x14ac:dyDescent="0.25">
      <c r="A78" s="217"/>
      <c r="B78" s="167"/>
      <c r="C78" s="170"/>
      <c r="D78" s="90"/>
      <c r="E78" s="95"/>
      <c r="F78" s="95"/>
      <c r="G78" s="22" t="s">
        <v>30</v>
      </c>
      <c r="H78" s="16">
        <v>8.1300000000000008</v>
      </c>
      <c r="I78" s="16">
        <v>8.1300000000000008</v>
      </c>
      <c r="J78" s="16">
        <v>0</v>
      </c>
      <c r="K78" s="16">
        <v>0</v>
      </c>
      <c r="L78" s="16">
        <v>4.3</v>
      </c>
      <c r="M78" s="16">
        <v>4.3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237"/>
      <c r="W78" s="244"/>
      <c r="X78" s="244"/>
      <c r="Y78" s="244"/>
      <c r="Z78" s="7"/>
    </row>
    <row r="79" spans="1:26" s="1" customFormat="1" ht="37.5" customHeight="1" x14ac:dyDescent="0.25">
      <c r="A79" s="193"/>
      <c r="B79" s="168"/>
      <c r="C79" s="171"/>
      <c r="D79" s="91"/>
      <c r="E79" s="96"/>
      <c r="F79" s="96"/>
      <c r="G79" s="13" t="s">
        <v>27</v>
      </c>
      <c r="H79" s="20">
        <f>H78+H77</f>
        <v>8.1300000000000008</v>
      </c>
      <c r="I79" s="20">
        <f t="shared" ref="I79:U79" si="21">I78+I77</f>
        <v>8.1300000000000008</v>
      </c>
      <c r="J79" s="20">
        <f t="shared" si="21"/>
        <v>0</v>
      </c>
      <c r="K79" s="20">
        <f t="shared" si="21"/>
        <v>0</v>
      </c>
      <c r="L79" s="20">
        <f t="shared" si="21"/>
        <v>7.41</v>
      </c>
      <c r="M79" s="20">
        <f t="shared" si="21"/>
        <v>7.41</v>
      </c>
      <c r="N79" s="20">
        <f t="shared" si="21"/>
        <v>0</v>
      </c>
      <c r="O79" s="20">
        <f t="shared" si="21"/>
        <v>0</v>
      </c>
      <c r="P79" s="20">
        <f t="shared" si="21"/>
        <v>0</v>
      </c>
      <c r="Q79" s="20">
        <f t="shared" si="21"/>
        <v>0</v>
      </c>
      <c r="R79" s="20">
        <f t="shared" si="21"/>
        <v>0</v>
      </c>
      <c r="S79" s="20">
        <f t="shared" si="21"/>
        <v>0</v>
      </c>
      <c r="T79" s="20">
        <f t="shared" si="21"/>
        <v>0</v>
      </c>
      <c r="U79" s="20">
        <f t="shared" si="21"/>
        <v>0</v>
      </c>
      <c r="V79" s="238"/>
      <c r="W79" s="227"/>
      <c r="X79" s="227"/>
      <c r="Y79" s="227"/>
      <c r="Z79" s="7"/>
    </row>
    <row r="80" spans="1:26" s="1" customFormat="1" ht="16.5" customHeight="1" x14ac:dyDescent="0.25">
      <c r="A80" s="192" t="s">
        <v>21</v>
      </c>
      <c r="B80" s="166" t="s">
        <v>33</v>
      </c>
      <c r="C80" s="169" t="s">
        <v>55</v>
      </c>
      <c r="D80" s="89" t="s">
        <v>56</v>
      </c>
      <c r="E80" s="94" t="s">
        <v>101</v>
      </c>
      <c r="F80" s="94" t="s">
        <v>137</v>
      </c>
      <c r="G80" s="22" t="s">
        <v>30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243" t="s">
        <v>82</v>
      </c>
      <c r="W80" s="86">
        <v>1</v>
      </c>
      <c r="X80" s="86">
        <v>0</v>
      </c>
      <c r="Y80" s="86">
        <v>0</v>
      </c>
      <c r="Z80" s="7"/>
    </row>
    <row r="81" spans="1:26" s="1" customFormat="1" ht="16.5" customHeight="1" x14ac:dyDescent="0.25">
      <c r="A81" s="217"/>
      <c r="B81" s="167"/>
      <c r="C81" s="170"/>
      <c r="D81" s="90"/>
      <c r="E81" s="95"/>
      <c r="F81" s="95"/>
      <c r="G81" s="22" t="s">
        <v>26</v>
      </c>
      <c r="H81" s="16">
        <v>0</v>
      </c>
      <c r="I81" s="16">
        <v>0</v>
      </c>
      <c r="J81" s="16">
        <v>0</v>
      </c>
      <c r="K81" s="16">
        <v>0</v>
      </c>
      <c r="L81" s="16">
        <v>4.9400000000000004</v>
      </c>
      <c r="M81" s="16">
        <v>4.9400000000000004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237"/>
      <c r="W81" s="86"/>
      <c r="X81" s="86"/>
      <c r="Y81" s="86"/>
      <c r="Z81" s="7"/>
    </row>
    <row r="82" spans="1:26" s="1" customFormat="1" ht="34.5" customHeight="1" x14ac:dyDescent="0.25">
      <c r="A82" s="193"/>
      <c r="B82" s="168"/>
      <c r="C82" s="171"/>
      <c r="D82" s="91"/>
      <c r="E82" s="96"/>
      <c r="F82" s="96"/>
      <c r="G82" s="13" t="s">
        <v>27</v>
      </c>
      <c r="H82" s="20">
        <f>H80+H81</f>
        <v>0</v>
      </c>
      <c r="I82" s="20">
        <f t="shared" ref="I82:U82" si="22">I80+I81</f>
        <v>0</v>
      </c>
      <c r="J82" s="20">
        <f t="shared" si="22"/>
        <v>0</v>
      </c>
      <c r="K82" s="20">
        <f t="shared" si="22"/>
        <v>0</v>
      </c>
      <c r="L82" s="20">
        <f t="shared" si="22"/>
        <v>4.9400000000000004</v>
      </c>
      <c r="M82" s="20">
        <f t="shared" si="22"/>
        <v>4.9400000000000004</v>
      </c>
      <c r="N82" s="20">
        <f t="shared" si="22"/>
        <v>0</v>
      </c>
      <c r="O82" s="20">
        <f t="shared" si="22"/>
        <v>0</v>
      </c>
      <c r="P82" s="20">
        <f t="shared" si="22"/>
        <v>0</v>
      </c>
      <c r="Q82" s="20">
        <f t="shared" si="22"/>
        <v>0</v>
      </c>
      <c r="R82" s="20">
        <f t="shared" si="22"/>
        <v>0</v>
      </c>
      <c r="S82" s="20">
        <f t="shared" si="22"/>
        <v>0</v>
      </c>
      <c r="T82" s="20">
        <f t="shared" si="22"/>
        <v>0</v>
      </c>
      <c r="U82" s="20">
        <f t="shared" si="22"/>
        <v>0</v>
      </c>
      <c r="V82" s="238"/>
      <c r="W82" s="86"/>
      <c r="X82" s="86"/>
      <c r="Y82" s="86"/>
      <c r="Z82" s="7"/>
    </row>
    <row r="83" spans="1:26" s="1" customFormat="1" ht="21" customHeight="1" x14ac:dyDescent="0.25">
      <c r="A83" s="245" t="s">
        <v>21</v>
      </c>
      <c r="B83" s="166" t="s">
        <v>33</v>
      </c>
      <c r="C83" s="169" t="s">
        <v>105</v>
      </c>
      <c r="D83" s="89" t="s">
        <v>107</v>
      </c>
      <c r="E83" s="94" t="s">
        <v>92</v>
      </c>
      <c r="F83" s="94" t="s">
        <v>140</v>
      </c>
      <c r="G83" s="30" t="s">
        <v>26</v>
      </c>
      <c r="H83" s="69">
        <v>0.56999999999999995</v>
      </c>
      <c r="I83" s="69">
        <v>0.56999999999999995</v>
      </c>
      <c r="J83" s="69">
        <v>0</v>
      </c>
      <c r="K83" s="69">
        <v>0</v>
      </c>
      <c r="L83" s="69">
        <v>1.26</v>
      </c>
      <c r="M83" s="69">
        <v>1.26</v>
      </c>
      <c r="N83" s="69">
        <v>0</v>
      </c>
      <c r="O83" s="69">
        <v>0</v>
      </c>
      <c r="P83" s="69">
        <v>0</v>
      </c>
      <c r="Q83" s="69">
        <v>0</v>
      </c>
      <c r="R83" s="69">
        <v>0</v>
      </c>
      <c r="S83" s="69">
        <v>0</v>
      </c>
      <c r="T83" s="69">
        <v>0</v>
      </c>
      <c r="U83" s="69">
        <v>0</v>
      </c>
      <c r="V83" s="243" t="s">
        <v>82</v>
      </c>
      <c r="W83" s="226">
        <v>1</v>
      </c>
      <c r="X83" s="226">
        <v>0</v>
      </c>
      <c r="Y83" s="226">
        <v>0</v>
      </c>
      <c r="Z83" s="7"/>
    </row>
    <row r="84" spans="1:26" s="1" customFormat="1" ht="20.25" customHeight="1" x14ac:dyDescent="0.25">
      <c r="A84" s="246"/>
      <c r="B84" s="167"/>
      <c r="C84" s="170"/>
      <c r="D84" s="90"/>
      <c r="E84" s="95"/>
      <c r="F84" s="95"/>
      <c r="G84" s="30" t="s">
        <v>30</v>
      </c>
      <c r="H84" s="69">
        <v>38.07</v>
      </c>
      <c r="I84" s="69">
        <v>38.07</v>
      </c>
      <c r="J84" s="69">
        <v>0</v>
      </c>
      <c r="K84" s="69">
        <v>0</v>
      </c>
      <c r="L84" s="69">
        <v>38.39</v>
      </c>
      <c r="M84" s="69">
        <v>38.39</v>
      </c>
      <c r="N84" s="69">
        <v>0</v>
      </c>
      <c r="O84" s="69">
        <v>0</v>
      </c>
      <c r="P84" s="69">
        <v>0</v>
      </c>
      <c r="Q84" s="69">
        <v>0</v>
      </c>
      <c r="R84" s="69">
        <v>0</v>
      </c>
      <c r="S84" s="69">
        <v>0</v>
      </c>
      <c r="T84" s="69">
        <v>0</v>
      </c>
      <c r="U84" s="69">
        <v>0</v>
      </c>
      <c r="V84" s="237"/>
      <c r="W84" s="244"/>
      <c r="X84" s="244"/>
      <c r="Y84" s="244"/>
      <c r="Z84" s="7"/>
    </row>
    <row r="85" spans="1:26" s="1" customFormat="1" ht="52.5" customHeight="1" x14ac:dyDescent="0.25">
      <c r="A85" s="247"/>
      <c r="B85" s="168"/>
      <c r="C85" s="171"/>
      <c r="D85" s="91"/>
      <c r="E85" s="96"/>
      <c r="F85" s="96"/>
      <c r="G85" s="13" t="s">
        <v>27</v>
      </c>
      <c r="H85" s="32">
        <f>H83+H84</f>
        <v>38.64</v>
      </c>
      <c r="I85" s="32">
        <f t="shared" ref="I85:U85" si="23">I83+I84</f>
        <v>38.64</v>
      </c>
      <c r="J85" s="32">
        <f t="shared" si="23"/>
        <v>0</v>
      </c>
      <c r="K85" s="32">
        <f t="shared" si="23"/>
        <v>0</v>
      </c>
      <c r="L85" s="32">
        <f t="shared" si="23"/>
        <v>39.65</v>
      </c>
      <c r="M85" s="32">
        <f t="shared" si="23"/>
        <v>39.65</v>
      </c>
      <c r="N85" s="32">
        <f t="shared" si="23"/>
        <v>0</v>
      </c>
      <c r="O85" s="32">
        <f t="shared" si="23"/>
        <v>0</v>
      </c>
      <c r="P85" s="32">
        <f t="shared" si="23"/>
        <v>0</v>
      </c>
      <c r="Q85" s="32">
        <f t="shared" si="23"/>
        <v>0</v>
      </c>
      <c r="R85" s="32">
        <f t="shared" si="23"/>
        <v>0</v>
      </c>
      <c r="S85" s="32">
        <f t="shared" si="23"/>
        <v>0</v>
      </c>
      <c r="T85" s="32">
        <f t="shared" si="23"/>
        <v>0</v>
      </c>
      <c r="U85" s="32">
        <f t="shared" si="23"/>
        <v>0</v>
      </c>
      <c r="V85" s="238"/>
      <c r="W85" s="227"/>
      <c r="X85" s="227"/>
      <c r="Y85" s="227"/>
      <c r="Z85" s="7"/>
    </row>
    <row r="86" spans="1:26" s="1" customFormat="1" ht="23.25" customHeight="1" x14ac:dyDescent="0.25">
      <c r="A86" s="85" t="s">
        <v>21</v>
      </c>
      <c r="B86" s="93" t="s">
        <v>33</v>
      </c>
      <c r="C86" s="92" t="s">
        <v>110</v>
      </c>
      <c r="D86" s="239" t="s">
        <v>112</v>
      </c>
      <c r="E86" s="94" t="s">
        <v>99</v>
      </c>
      <c r="F86" s="88" t="s">
        <v>114</v>
      </c>
      <c r="G86" s="30" t="s">
        <v>26</v>
      </c>
      <c r="H86" s="69">
        <v>9.4499999999999993</v>
      </c>
      <c r="I86" s="69">
        <v>9.4499999999999993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69">
        <v>0</v>
      </c>
      <c r="S86" s="69">
        <v>0</v>
      </c>
      <c r="T86" s="69">
        <v>0</v>
      </c>
      <c r="U86" s="69">
        <v>0</v>
      </c>
      <c r="V86" s="87" t="s">
        <v>118</v>
      </c>
      <c r="W86" s="226">
        <v>100</v>
      </c>
      <c r="X86" s="226">
        <v>0</v>
      </c>
      <c r="Y86" s="226">
        <v>0</v>
      </c>
      <c r="Z86" s="7"/>
    </row>
    <row r="87" spans="1:26" s="1" customFormat="1" ht="20.25" customHeight="1" x14ac:dyDescent="0.25">
      <c r="A87" s="85"/>
      <c r="B87" s="93"/>
      <c r="C87" s="92"/>
      <c r="D87" s="239"/>
      <c r="E87" s="95"/>
      <c r="F87" s="88"/>
      <c r="G87" s="30" t="s">
        <v>30</v>
      </c>
      <c r="H87" s="69">
        <v>53.54</v>
      </c>
      <c r="I87" s="69">
        <v>53.54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69">
        <v>0</v>
      </c>
      <c r="S87" s="69">
        <v>0</v>
      </c>
      <c r="T87" s="69">
        <v>0</v>
      </c>
      <c r="U87" s="69">
        <v>0</v>
      </c>
      <c r="V87" s="87"/>
      <c r="W87" s="244"/>
      <c r="X87" s="244"/>
      <c r="Y87" s="244"/>
      <c r="Z87" s="7"/>
    </row>
    <row r="88" spans="1:26" s="1" customFormat="1" ht="43.5" customHeight="1" x14ac:dyDescent="0.25">
      <c r="A88" s="85"/>
      <c r="B88" s="93"/>
      <c r="C88" s="92"/>
      <c r="D88" s="239"/>
      <c r="E88" s="95"/>
      <c r="F88" s="88"/>
      <c r="G88" s="13" t="s">
        <v>27</v>
      </c>
      <c r="H88" s="32">
        <f>H86+H87</f>
        <v>62.989999999999995</v>
      </c>
      <c r="I88" s="32">
        <f t="shared" ref="I88:U88" si="24">I86+I87</f>
        <v>62.989999999999995</v>
      </c>
      <c r="J88" s="32">
        <f t="shared" si="24"/>
        <v>0</v>
      </c>
      <c r="K88" s="32">
        <f t="shared" si="24"/>
        <v>0</v>
      </c>
      <c r="L88" s="32">
        <f t="shared" si="24"/>
        <v>0</v>
      </c>
      <c r="M88" s="32">
        <f t="shared" si="24"/>
        <v>0</v>
      </c>
      <c r="N88" s="32">
        <f t="shared" si="24"/>
        <v>0</v>
      </c>
      <c r="O88" s="32">
        <f t="shared" si="24"/>
        <v>0</v>
      </c>
      <c r="P88" s="32">
        <f t="shared" si="24"/>
        <v>0</v>
      </c>
      <c r="Q88" s="32">
        <f t="shared" si="24"/>
        <v>0</v>
      </c>
      <c r="R88" s="32">
        <f t="shared" si="24"/>
        <v>0</v>
      </c>
      <c r="S88" s="32">
        <f t="shared" si="24"/>
        <v>0</v>
      </c>
      <c r="T88" s="32">
        <f t="shared" si="24"/>
        <v>0</v>
      </c>
      <c r="U88" s="32">
        <f t="shared" si="24"/>
        <v>0</v>
      </c>
      <c r="V88" s="87"/>
      <c r="W88" s="227"/>
      <c r="X88" s="227"/>
      <c r="Y88" s="227"/>
      <c r="Z88" s="7"/>
    </row>
    <row r="89" spans="1:26" s="1" customFormat="1" ht="22.5" customHeight="1" x14ac:dyDescent="0.25">
      <c r="A89" s="85" t="s">
        <v>21</v>
      </c>
      <c r="B89" s="93" t="s">
        <v>33</v>
      </c>
      <c r="C89" s="92" t="s">
        <v>111</v>
      </c>
      <c r="D89" s="239" t="s">
        <v>113</v>
      </c>
      <c r="E89" s="88" t="s">
        <v>99</v>
      </c>
      <c r="F89" s="88" t="s">
        <v>137</v>
      </c>
      <c r="G89" s="30" t="s">
        <v>26</v>
      </c>
      <c r="H89" s="69">
        <v>20.5</v>
      </c>
      <c r="I89" s="69">
        <v>20.5</v>
      </c>
      <c r="J89" s="69">
        <v>0</v>
      </c>
      <c r="K89" s="69">
        <v>0</v>
      </c>
      <c r="L89" s="69">
        <v>20.5</v>
      </c>
      <c r="M89" s="69">
        <v>20.5</v>
      </c>
      <c r="N89" s="69">
        <v>0</v>
      </c>
      <c r="O89" s="69">
        <v>0</v>
      </c>
      <c r="P89" s="69">
        <v>0</v>
      </c>
      <c r="Q89" s="69">
        <v>0</v>
      </c>
      <c r="R89" s="69">
        <v>0</v>
      </c>
      <c r="S89" s="69">
        <v>0</v>
      </c>
      <c r="T89" s="69">
        <v>0</v>
      </c>
      <c r="U89" s="69">
        <v>0</v>
      </c>
      <c r="V89" s="87" t="s">
        <v>117</v>
      </c>
      <c r="W89" s="86">
        <v>100</v>
      </c>
      <c r="X89" s="86">
        <v>100</v>
      </c>
      <c r="Y89" s="86">
        <v>0</v>
      </c>
      <c r="Z89" s="7"/>
    </row>
    <row r="90" spans="1:26" s="1" customFormat="1" ht="18" customHeight="1" x14ac:dyDescent="0.25">
      <c r="A90" s="85"/>
      <c r="B90" s="93"/>
      <c r="C90" s="92"/>
      <c r="D90" s="239"/>
      <c r="E90" s="88"/>
      <c r="F90" s="88"/>
      <c r="G90" s="30" t="s">
        <v>30</v>
      </c>
      <c r="H90" s="69">
        <v>116.15</v>
      </c>
      <c r="I90" s="69">
        <v>116.15</v>
      </c>
      <c r="J90" s="69">
        <v>0</v>
      </c>
      <c r="K90" s="69">
        <v>0</v>
      </c>
      <c r="L90" s="69">
        <v>216.15</v>
      </c>
      <c r="M90" s="69">
        <v>216.15</v>
      </c>
      <c r="N90" s="69">
        <v>0</v>
      </c>
      <c r="O90" s="69">
        <v>0</v>
      </c>
      <c r="P90" s="69">
        <v>0</v>
      </c>
      <c r="Q90" s="69">
        <v>0</v>
      </c>
      <c r="R90" s="69">
        <v>0</v>
      </c>
      <c r="S90" s="69">
        <v>0</v>
      </c>
      <c r="T90" s="69">
        <v>0</v>
      </c>
      <c r="U90" s="69">
        <v>0</v>
      </c>
      <c r="V90" s="87"/>
      <c r="W90" s="86"/>
      <c r="X90" s="86"/>
      <c r="Y90" s="86"/>
      <c r="Z90" s="7"/>
    </row>
    <row r="91" spans="1:26" s="1" customFormat="1" ht="39" customHeight="1" x14ac:dyDescent="0.25">
      <c r="A91" s="85"/>
      <c r="B91" s="93"/>
      <c r="C91" s="92"/>
      <c r="D91" s="239"/>
      <c r="E91" s="88"/>
      <c r="F91" s="88"/>
      <c r="G91" s="13" t="s">
        <v>27</v>
      </c>
      <c r="H91" s="32">
        <v>136.65</v>
      </c>
      <c r="I91" s="32">
        <v>136.65</v>
      </c>
      <c r="J91" s="32">
        <f t="shared" ref="J91:U91" si="25">J89+J90</f>
        <v>0</v>
      </c>
      <c r="K91" s="32">
        <f t="shared" si="25"/>
        <v>0</v>
      </c>
      <c r="L91" s="32">
        <f t="shared" si="25"/>
        <v>236.65</v>
      </c>
      <c r="M91" s="32">
        <f t="shared" si="25"/>
        <v>236.65</v>
      </c>
      <c r="N91" s="32">
        <f t="shared" si="25"/>
        <v>0</v>
      </c>
      <c r="O91" s="32">
        <f t="shared" si="25"/>
        <v>0</v>
      </c>
      <c r="P91" s="32">
        <f t="shared" si="25"/>
        <v>0</v>
      </c>
      <c r="Q91" s="32">
        <f t="shared" si="25"/>
        <v>0</v>
      </c>
      <c r="R91" s="32">
        <f t="shared" si="25"/>
        <v>0</v>
      </c>
      <c r="S91" s="32">
        <f t="shared" si="25"/>
        <v>0</v>
      </c>
      <c r="T91" s="32">
        <f t="shared" si="25"/>
        <v>0</v>
      </c>
      <c r="U91" s="32">
        <f t="shared" si="25"/>
        <v>0</v>
      </c>
      <c r="V91" s="87"/>
      <c r="W91" s="86"/>
      <c r="X91" s="86"/>
      <c r="Y91" s="86"/>
      <c r="Z91" s="7"/>
    </row>
    <row r="92" spans="1:26" s="1" customFormat="1" ht="23.25" customHeight="1" x14ac:dyDescent="0.25">
      <c r="A92" s="248" t="s">
        <v>21</v>
      </c>
      <c r="B92" s="93" t="s">
        <v>33</v>
      </c>
      <c r="C92" s="92" t="s">
        <v>115</v>
      </c>
      <c r="D92" s="89" t="s">
        <v>116</v>
      </c>
      <c r="E92" s="96" t="s">
        <v>95</v>
      </c>
      <c r="F92" s="88" t="s">
        <v>141</v>
      </c>
      <c r="G92" s="30" t="s">
        <v>26</v>
      </c>
      <c r="H92" s="69">
        <v>1.7</v>
      </c>
      <c r="I92" s="69">
        <v>1.7</v>
      </c>
      <c r="J92" s="69">
        <v>0</v>
      </c>
      <c r="K92" s="69">
        <v>0</v>
      </c>
      <c r="L92" s="69">
        <v>72.099999999999994</v>
      </c>
      <c r="M92" s="69">
        <v>72.099999999999994</v>
      </c>
      <c r="N92" s="69">
        <v>0</v>
      </c>
      <c r="O92" s="69">
        <v>0</v>
      </c>
      <c r="P92" s="69">
        <v>0</v>
      </c>
      <c r="Q92" s="69">
        <v>0</v>
      </c>
      <c r="R92" s="69">
        <v>0</v>
      </c>
      <c r="S92" s="69">
        <v>0</v>
      </c>
      <c r="T92" s="69">
        <v>25.2</v>
      </c>
      <c r="U92" s="69">
        <v>0</v>
      </c>
      <c r="V92" s="237" t="s">
        <v>82</v>
      </c>
      <c r="W92" s="86">
        <v>1</v>
      </c>
      <c r="X92" s="86">
        <v>0</v>
      </c>
      <c r="Y92" s="86">
        <v>0</v>
      </c>
      <c r="Z92" s="7"/>
    </row>
    <row r="93" spans="1:26" s="1" customFormat="1" ht="27.75" customHeight="1" x14ac:dyDescent="0.25">
      <c r="A93" s="249"/>
      <c r="B93" s="93"/>
      <c r="C93" s="92"/>
      <c r="D93" s="90"/>
      <c r="E93" s="88"/>
      <c r="F93" s="88"/>
      <c r="G93" s="30" t="s">
        <v>30</v>
      </c>
      <c r="H93" s="69">
        <v>0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69">
        <v>0</v>
      </c>
      <c r="S93" s="69">
        <v>0</v>
      </c>
      <c r="T93" s="69">
        <v>0</v>
      </c>
      <c r="U93" s="69">
        <v>0</v>
      </c>
      <c r="V93" s="237"/>
      <c r="W93" s="86"/>
      <c r="X93" s="86"/>
      <c r="Y93" s="86"/>
      <c r="Z93" s="7"/>
    </row>
    <row r="94" spans="1:26" s="1" customFormat="1" ht="52.5" customHeight="1" x14ac:dyDescent="0.25">
      <c r="A94" s="249"/>
      <c r="B94" s="166"/>
      <c r="C94" s="169"/>
      <c r="D94" s="90"/>
      <c r="E94" s="94"/>
      <c r="F94" s="94"/>
      <c r="G94" s="23" t="s">
        <v>27</v>
      </c>
      <c r="H94" s="83">
        <f>H92+H93</f>
        <v>1.7</v>
      </c>
      <c r="I94" s="83">
        <f t="shared" ref="I94:U94" si="26">I92+I93</f>
        <v>1.7</v>
      </c>
      <c r="J94" s="83">
        <f t="shared" si="26"/>
        <v>0</v>
      </c>
      <c r="K94" s="83">
        <f t="shared" si="26"/>
        <v>0</v>
      </c>
      <c r="L94" s="83">
        <f t="shared" si="26"/>
        <v>72.099999999999994</v>
      </c>
      <c r="M94" s="83">
        <f t="shared" si="26"/>
        <v>72.099999999999994</v>
      </c>
      <c r="N94" s="83">
        <f t="shared" si="26"/>
        <v>0</v>
      </c>
      <c r="O94" s="83">
        <f t="shared" si="26"/>
        <v>0</v>
      </c>
      <c r="P94" s="83">
        <f t="shared" si="26"/>
        <v>0</v>
      </c>
      <c r="Q94" s="83">
        <f t="shared" si="26"/>
        <v>0</v>
      </c>
      <c r="R94" s="83">
        <f t="shared" si="26"/>
        <v>0</v>
      </c>
      <c r="S94" s="83">
        <f t="shared" si="26"/>
        <v>0</v>
      </c>
      <c r="T94" s="83">
        <f t="shared" si="26"/>
        <v>25.2</v>
      </c>
      <c r="U94" s="83">
        <f t="shared" si="26"/>
        <v>0</v>
      </c>
      <c r="V94" s="237"/>
      <c r="W94" s="226"/>
      <c r="X94" s="226"/>
      <c r="Y94" s="226"/>
      <c r="Z94" s="7"/>
    </row>
    <row r="95" spans="1:26" s="1" customFormat="1" ht="21.75" customHeight="1" x14ac:dyDescent="0.25">
      <c r="A95" s="85" t="s">
        <v>21</v>
      </c>
      <c r="B95" s="93" t="s">
        <v>33</v>
      </c>
      <c r="C95" s="92" t="s">
        <v>147</v>
      </c>
      <c r="D95" s="89" t="s">
        <v>149</v>
      </c>
      <c r="E95" s="88" t="s">
        <v>93</v>
      </c>
      <c r="F95" s="88" t="s">
        <v>148</v>
      </c>
      <c r="G95" s="30" t="s">
        <v>26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87" t="s">
        <v>82</v>
      </c>
      <c r="W95" s="86">
        <v>0</v>
      </c>
      <c r="X95" s="86">
        <v>0</v>
      </c>
      <c r="Y95" s="86">
        <v>0</v>
      </c>
      <c r="Z95" s="7"/>
    </row>
    <row r="96" spans="1:26" s="1" customFormat="1" ht="26.25" customHeight="1" x14ac:dyDescent="0.25">
      <c r="A96" s="85"/>
      <c r="B96" s="93"/>
      <c r="C96" s="92"/>
      <c r="D96" s="90"/>
      <c r="E96" s="88"/>
      <c r="F96" s="88"/>
      <c r="G96" s="30" t="s">
        <v>30</v>
      </c>
      <c r="H96" s="16">
        <v>3.8</v>
      </c>
      <c r="I96" s="16">
        <v>3.8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87"/>
      <c r="W96" s="86"/>
      <c r="X96" s="86"/>
      <c r="Y96" s="86"/>
      <c r="Z96" s="7"/>
    </row>
    <row r="97" spans="1:39" s="1" customFormat="1" ht="21" customHeight="1" x14ac:dyDescent="0.25">
      <c r="A97" s="85"/>
      <c r="B97" s="93"/>
      <c r="C97" s="92"/>
      <c r="D97" s="91"/>
      <c r="E97" s="88"/>
      <c r="F97" s="88"/>
      <c r="G97" s="13" t="s">
        <v>146</v>
      </c>
      <c r="H97" s="20">
        <f>H96</f>
        <v>3.8</v>
      </c>
      <c r="I97" s="20">
        <f t="shared" ref="I97:U97" si="27">I96</f>
        <v>3.8</v>
      </c>
      <c r="J97" s="20">
        <f t="shared" si="27"/>
        <v>0</v>
      </c>
      <c r="K97" s="20">
        <f t="shared" si="27"/>
        <v>0</v>
      </c>
      <c r="L97" s="20">
        <f t="shared" si="27"/>
        <v>0</v>
      </c>
      <c r="M97" s="20">
        <f t="shared" si="27"/>
        <v>0</v>
      </c>
      <c r="N97" s="20">
        <f t="shared" si="27"/>
        <v>0</v>
      </c>
      <c r="O97" s="20">
        <f t="shared" si="27"/>
        <v>0</v>
      </c>
      <c r="P97" s="20">
        <f t="shared" si="27"/>
        <v>0</v>
      </c>
      <c r="Q97" s="20">
        <f t="shared" si="27"/>
        <v>0</v>
      </c>
      <c r="R97" s="20">
        <f t="shared" si="27"/>
        <v>0</v>
      </c>
      <c r="S97" s="20">
        <f t="shared" si="27"/>
        <v>0</v>
      </c>
      <c r="T97" s="20">
        <f t="shared" si="27"/>
        <v>0</v>
      </c>
      <c r="U97" s="20">
        <f t="shared" si="27"/>
        <v>0</v>
      </c>
      <c r="V97" s="87"/>
      <c r="W97" s="86"/>
      <c r="X97" s="86"/>
      <c r="Y97" s="86"/>
      <c r="Z97" s="7"/>
    </row>
    <row r="98" spans="1:39" s="1" customFormat="1" ht="24.75" customHeight="1" x14ac:dyDescent="0.25">
      <c r="A98" s="85" t="s">
        <v>21</v>
      </c>
      <c r="B98" s="93" t="s">
        <v>33</v>
      </c>
      <c r="C98" s="92" t="s">
        <v>145</v>
      </c>
      <c r="D98" s="89" t="s">
        <v>144</v>
      </c>
      <c r="E98" s="94" t="s">
        <v>98</v>
      </c>
      <c r="F98" s="94" t="s">
        <v>57</v>
      </c>
      <c r="G98" s="30" t="s">
        <v>26</v>
      </c>
      <c r="H98" s="16">
        <v>1.35</v>
      </c>
      <c r="I98" s="16">
        <v>1.35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87" t="s">
        <v>82</v>
      </c>
      <c r="W98" s="86">
        <v>0</v>
      </c>
      <c r="X98" s="86">
        <v>0</v>
      </c>
      <c r="Y98" s="86">
        <v>0</v>
      </c>
      <c r="Z98" s="7"/>
    </row>
    <row r="99" spans="1:39" s="1" customFormat="1" ht="25.5" customHeight="1" x14ac:dyDescent="0.25">
      <c r="A99" s="85"/>
      <c r="B99" s="93"/>
      <c r="C99" s="92"/>
      <c r="D99" s="90"/>
      <c r="E99" s="95"/>
      <c r="F99" s="95"/>
      <c r="G99" s="30" t="s">
        <v>30</v>
      </c>
      <c r="H99" s="16">
        <v>16.18</v>
      </c>
      <c r="I99" s="16">
        <v>16.18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87"/>
      <c r="W99" s="86"/>
      <c r="X99" s="86"/>
      <c r="Y99" s="86"/>
      <c r="Z99" s="7"/>
    </row>
    <row r="100" spans="1:39" s="1" customFormat="1" ht="26.25" customHeight="1" x14ac:dyDescent="0.25">
      <c r="A100" s="85"/>
      <c r="B100" s="93"/>
      <c r="C100" s="92"/>
      <c r="D100" s="91"/>
      <c r="E100" s="96"/>
      <c r="F100" s="96"/>
      <c r="G100" s="13" t="s">
        <v>146</v>
      </c>
      <c r="H100" s="20">
        <f>H98+H99</f>
        <v>17.53</v>
      </c>
      <c r="I100" s="20">
        <f t="shared" ref="I100:U100" si="28">I98+I99</f>
        <v>17.53</v>
      </c>
      <c r="J100" s="20">
        <f t="shared" si="28"/>
        <v>0</v>
      </c>
      <c r="K100" s="20">
        <f t="shared" si="28"/>
        <v>0</v>
      </c>
      <c r="L100" s="20">
        <f t="shared" si="28"/>
        <v>0</v>
      </c>
      <c r="M100" s="20">
        <f t="shared" si="28"/>
        <v>0</v>
      </c>
      <c r="N100" s="20">
        <f t="shared" si="28"/>
        <v>0</v>
      </c>
      <c r="O100" s="20">
        <f t="shared" si="28"/>
        <v>0</v>
      </c>
      <c r="P100" s="20">
        <f t="shared" si="28"/>
        <v>0</v>
      </c>
      <c r="Q100" s="20">
        <f t="shared" si="28"/>
        <v>0</v>
      </c>
      <c r="R100" s="20">
        <f t="shared" si="28"/>
        <v>0</v>
      </c>
      <c r="S100" s="20">
        <f t="shared" si="28"/>
        <v>0</v>
      </c>
      <c r="T100" s="20">
        <f t="shared" si="28"/>
        <v>0</v>
      </c>
      <c r="U100" s="20">
        <f t="shared" si="28"/>
        <v>0</v>
      </c>
      <c r="V100" s="87"/>
      <c r="W100" s="86"/>
      <c r="X100" s="86"/>
      <c r="Y100" s="86"/>
      <c r="Z100" s="7"/>
    </row>
    <row r="101" spans="1:39" s="1" customFormat="1" ht="18.75" customHeight="1" x14ac:dyDescent="0.25">
      <c r="A101" s="217" t="s">
        <v>21</v>
      </c>
      <c r="B101" s="167" t="s">
        <v>33</v>
      </c>
      <c r="C101" s="170" t="s">
        <v>106</v>
      </c>
      <c r="D101" s="90" t="s">
        <v>108</v>
      </c>
      <c r="E101" s="95" t="s">
        <v>95</v>
      </c>
      <c r="F101" s="95" t="s">
        <v>141</v>
      </c>
      <c r="G101" s="84" t="s">
        <v>26</v>
      </c>
      <c r="H101" s="69">
        <v>0</v>
      </c>
      <c r="I101" s="69">
        <v>0</v>
      </c>
      <c r="J101" s="69">
        <v>0</v>
      </c>
      <c r="K101" s="69">
        <v>0</v>
      </c>
      <c r="L101" s="69">
        <v>0</v>
      </c>
      <c r="M101" s="69">
        <v>0</v>
      </c>
      <c r="N101" s="69">
        <v>0</v>
      </c>
      <c r="O101" s="69">
        <v>0</v>
      </c>
      <c r="P101" s="69">
        <v>0</v>
      </c>
      <c r="Q101" s="69">
        <v>0</v>
      </c>
      <c r="R101" s="69">
        <v>0</v>
      </c>
      <c r="S101" s="69">
        <v>0</v>
      </c>
      <c r="T101" s="69">
        <v>0</v>
      </c>
      <c r="U101" s="69">
        <v>0</v>
      </c>
      <c r="V101" s="237" t="s">
        <v>82</v>
      </c>
      <c r="W101" s="244">
        <v>1</v>
      </c>
      <c r="X101" s="244">
        <v>0</v>
      </c>
      <c r="Y101" s="244">
        <v>0</v>
      </c>
      <c r="Z101" s="7"/>
    </row>
    <row r="102" spans="1:39" s="1" customFormat="1" ht="19.5" customHeight="1" x14ac:dyDescent="0.25">
      <c r="A102" s="217"/>
      <c r="B102" s="167"/>
      <c r="C102" s="170"/>
      <c r="D102" s="90"/>
      <c r="E102" s="95"/>
      <c r="F102" s="95"/>
      <c r="G102" s="30" t="s">
        <v>30</v>
      </c>
      <c r="H102" s="69">
        <v>1.36</v>
      </c>
      <c r="I102" s="69">
        <v>1.36</v>
      </c>
      <c r="J102" s="69">
        <v>0</v>
      </c>
      <c r="K102" s="69">
        <v>0</v>
      </c>
      <c r="L102" s="69">
        <v>21.34</v>
      </c>
      <c r="M102" s="69">
        <v>21.34</v>
      </c>
      <c r="N102" s="69">
        <v>0</v>
      </c>
      <c r="O102" s="69">
        <v>0</v>
      </c>
      <c r="P102" s="69">
        <v>0</v>
      </c>
      <c r="Q102" s="69">
        <v>0</v>
      </c>
      <c r="R102" s="69">
        <v>0</v>
      </c>
      <c r="S102" s="69">
        <v>0</v>
      </c>
      <c r="T102" s="69">
        <v>0</v>
      </c>
      <c r="U102" s="69">
        <v>0</v>
      </c>
      <c r="V102" s="237"/>
      <c r="W102" s="244"/>
      <c r="X102" s="244"/>
      <c r="Y102" s="244"/>
      <c r="Z102" s="7"/>
    </row>
    <row r="103" spans="1:39" s="1" customFormat="1" ht="33.75" customHeight="1" x14ac:dyDescent="0.25">
      <c r="A103" s="193"/>
      <c r="B103" s="168"/>
      <c r="C103" s="171"/>
      <c r="D103" s="91"/>
      <c r="E103" s="96"/>
      <c r="F103" s="96"/>
      <c r="G103" s="13" t="s">
        <v>27</v>
      </c>
      <c r="H103" s="32">
        <f>H101+H102</f>
        <v>1.36</v>
      </c>
      <c r="I103" s="32">
        <f t="shared" ref="I103:U103" si="29">I101+I102</f>
        <v>1.36</v>
      </c>
      <c r="J103" s="32">
        <f t="shared" si="29"/>
        <v>0</v>
      </c>
      <c r="K103" s="32">
        <f t="shared" si="29"/>
        <v>0</v>
      </c>
      <c r="L103" s="32">
        <f t="shared" si="29"/>
        <v>21.34</v>
      </c>
      <c r="M103" s="32">
        <f t="shared" si="29"/>
        <v>21.34</v>
      </c>
      <c r="N103" s="32">
        <f t="shared" si="29"/>
        <v>0</v>
      </c>
      <c r="O103" s="32">
        <f t="shared" si="29"/>
        <v>0</v>
      </c>
      <c r="P103" s="32">
        <f t="shared" si="29"/>
        <v>0</v>
      </c>
      <c r="Q103" s="32">
        <f t="shared" si="29"/>
        <v>0</v>
      </c>
      <c r="R103" s="32">
        <f t="shared" si="29"/>
        <v>0</v>
      </c>
      <c r="S103" s="32">
        <f t="shared" si="29"/>
        <v>0</v>
      </c>
      <c r="T103" s="32">
        <f t="shared" si="29"/>
        <v>0</v>
      </c>
      <c r="U103" s="32">
        <f t="shared" si="29"/>
        <v>0</v>
      </c>
      <c r="V103" s="238"/>
      <c r="W103" s="227"/>
      <c r="X103" s="227"/>
      <c r="Y103" s="227"/>
      <c r="Z103" s="7"/>
    </row>
    <row r="104" spans="1:39" s="1" customFormat="1" ht="21.75" customHeight="1" x14ac:dyDescent="0.25">
      <c r="A104" s="192" t="s">
        <v>21</v>
      </c>
      <c r="B104" s="166" t="s">
        <v>33</v>
      </c>
      <c r="C104" s="169" t="s">
        <v>58</v>
      </c>
      <c r="D104" s="172" t="s">
        <v>59</v>
      </c>
      <c r="E104" s="94" t="s">
        <v>99</v>
      </c>
      <c r="F104" s="94" t="s">
        <v>60</v>
      </c>
      <c r="G104" s="22" t="s">
        <v>30</v>
      </c>
      <c r="H104" s="61">
        <v>0</v>
      </c>
      <c r="I104" s="61">
        <v>0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0</v>
      </c>
      <c r="Q104" s="61">
        <v>0</v>
      </c>
      <c r="R104" s="61">
        <v>0</v>
      </c>
      <c r="S104" s="61">
        <v>0</v>
      </c>
      <c r="T104" s="33">
        <v>0</v>
      </c>
      <c r="U104" s="61">
        <v>0</v>
      </c>
      <c r="V104" s="87" t="s">
        <v>82</v>
      </c>
      <c r="W104" s="208">
        <v>0</v>
      </c>
      <c r="X104" s="208">
        <v>0</v>
      </c>
      <c r="Y104" s="208">
        <v>0</v>
      </c>
      <c r="Z104" s="7"/>
    </row>
    <row r="105" spans="1:39" s="1" customFormat="1" ht="33.75" customHeight="1" x14ac:dyDescent="0.25">
      <c r="A105" s="217"/>
      <c r="B105" s="167"/>
      <c r="C105" s="170"/>
      <c r="D105" s="173"/>
      <c r="E105" s="95"/>
      <c r="F105" s="95"/>
      <c r="G105" s="22" t="s">
        <v>26</v>
      </c>
      <c r="H105" s="60">
        <v>4</v>
      </c>
      <c r="I105" s="60">
        <v>4</v>
      </c>
      <c r="J105" s="61">
        <v>0</v>
      </c>
      <c r="K105" s="61">
        <v>0</v>
      </c>
      <c r="L105" s="61">
        <v>0</v>
      </c>
      <c r="M105" s="61">
        <v>0</v>
      </c>
      <c r="N105" s="61">
        <v>0</v>
      </c>
      <c r="O105" s="61">
        <v>0</v>
      </c>
      <c r="P105" s="60">
        <v>0</v>
      </c>
      <c r="Q105" s="60">
        <v>0</v>
      </c>
      <c r="R105" s="61">
        <v>0</v>
      </c>
      <c r="S105" s="61">
        <v>0</v>
      </c>
      <c r="T105" s="33">
        <v>0</v>
      </c>
      <c r="U105" s="61">
        <v>0</v>
      </c>
      <c r="V105" s="87"/>
      <c r="W105" s="208"/>
      <c r="X105" s="208"/>
      <c r="Y105" s="208"/>
      <c r="Z105" s="7"/>
    </row>
    <row r="106" spans="1:39" s="1" customFormat="1" ht="24.75" customHeight="1" thickBot="1" x14ac:dyDescent="0.3">
      <c r="A106" s="272"/>
      <c r="B106" s="273"/>
      <c r="C106" s="274"/>
      <c r="D106" s="275"/>
      <c r="E106" s="276"/>
      <c r="F106" s="276"/>
      <c r="G106" s="13" t="s">
        <v>27</v>
      </c>
      <c r="H106" s="29">
        <f t="shared" ref="H106:K106" si="30">H104+H105</f>
        <v>4</v>
      </c>
      <c r="I106" s="29">
        <f t="shared" si="30"/>
        <v>4</v>
      </c>
      <c r="J106" s="29">
        <f t="shared" si="30"/>
        <v>0</v>
      </c>
      <c r="K106" s="29">
        <f t="shared" si="30"/>
        <v>0</v>
      </c>
      <c r="L106" s="29">
        <f>L104+L105</f>
        <v>0</v>
      </c>
      <c r="M106" s="29">
        <f t="shared" ref="M106:U106" si="31">M104+M105</f>
        <v>0</v>
      </c>
      <c r="N106" s="29">
        <f t="shared" si="31"/>
        <v>0</v>
      </c>
      <c r="O106" s="29">
        <f t="shared" si="31"/>
        <v>0</v>
      </c>
      <c r="P106" s="29">
        <f t="shared" si="31"/>
        <v>0</v>
      </c>
      <c r="Q106" s="29">
        <f t="shared" si="31"/>
        <v>0</v>
      </c>
      <c r="R106" s="29">
        <f t="shared" si="31"/>
        <v>0</v>
      </c>
      <c r="S106" s="29">
        <f t="shared" si="31"/>
        <v>0</v>
      </c>
      <c r="T106" s="29">
        <f t="shared" si="31"/>
        <v>0</v>
      </c>
      <c r="U106" s="29">
        <f t="shared" si="31"/>
        <v>0</v>
      </c>
      <c r="V106" s="87"/>
      <c r="W106" s="208"/>
      <c r="X106" s="208"/>
      <c r="Y106" s="208"/>
      <c r="Z106" s="7"/>
    </row>
    <row r="107" spans="1:39" s="1" customFormat="1" ht="17.25" customHeight="1" thickBot="1" x14ac:dyDescent="0.3">
      <c r="A107" s="9" t="s">
        <v>21</v>
      </c>
      <c r="B107" s="10" t="s">
        <v>33</v>
      </c>
      <c r="C107" s="250" t="s">
        <v>44</v>
      </c>
      <c r="D107" s="234"/>
      <c r="E107" s="234"/>
      <c r="F107" s="234"/>
      <c r="G107" s="251"/>
      <c r="H107" s="66">
        <f>H66+H76+H79+H82+H106+H69+H73+H103+H85+H94+H91+H88+H100+H96</f>
        <v>276.64000000000004</v>
      </c>
      <c r="I107" s="66">
        <f>I66+I76+I79+I82+I106+I69+I73+I103+I85+I94+I91+I88+I100+I96</f>
        <v>276.64000000000004</v>
      </c>
      <c r="J107" s="66">
        <f t="shared" ref="J107:U107" si="32">J66+J76+J79+J82+J106+J69+J73+J103+J85+J94+J91+J88</f>
        <v>0</v>
      </c>
      <c r="K107" s="66">
        <f t="shared" si="32"/>
        <v>0</v>
      </c>
      <c r="L107" s="66">
        <f t="shared" si="32"/>
        <v>439.58000000000004</v>
      </c>
      <c r="M107" s="66">
        <f t="shared" si="32"/>
        <v>439.58000000000004</v>
      </c>
      <c r="N107" s="66">
        <f t="shared" si="32"/>
        <v>0</v>
      </c>
      <c r="O107" s="66">
        <f t="shared" si="32"/>
        <v>0</v>
      </c>
      <c r="P107" s="66">
        <f t="shared" si="32"/>
        <v>0</v>
      </c>
      <c r="Q107" s="66">
        <f t="shared" si="32"/>
        <v>0</v>
      </c>
      <c r="R107" s="66">
        <f t="shared" si="32"/>
        <v>0</v>
      </c>
      <c r="S107" s="66">
        <f t="shared" si="32"/>
        <v>0</v>
      </c>
      <c r="T107" s="66">
        <f t="shared" si="32"/>
        <v>25.2</v>
      </c>
      <c r="U107" s="66">
        <f t="shared" si="32"/>
        <v>21.740000000000002</v>
      </c>
      <c r="V107" s="34" t="s">
        <v>51</v>
      </c>
      <c r="W107" s="67" t="s">
        <v>51</v>
      </c>
      <c r="X107" s="67" t="s">
        <v>51</v>
      </c>
      <c r="Y107" s="68" t="s">
        <v>51</v>
      </c>
      <c r="Z107" s="35"/>
    </row>
    <row r="108" spans="1:39" s="1" customFormat="1" ht="18" customHeight="1" thickBot="1" x14ac:dyDescent="0.3">
      <c r="A108" s="9" t="s">
        <v>21</v>
      </c>
      <c r="B108" s="252" t="s">
        <v>61</v>
      </c>
      <c r="C108" s="253"/>
      <c r="D108" s="253"/>
      <c r="E108" s="253"/>
      <c r="F108" s="253"/>
      <c r="G108" s="253"/>
      <c r="H108" s="36">
        <f t="shared" ref="H108:U108" si="33">H107+H62+H42</f>
        <v>15842.24</v>
      </c>
      <c r="I108" s="36">
        <f t="shared" si="33"/>
        <v>15648.17</v>
      </c>
      <c r="J108" s="36">
        <f t="shared" si="33"/>
        <v>12715.86</v>
      </c>
      <c r="K108" s="36">
        <f t="shared" si="33"/>
        <v>194.07</v>
      </c>
      <c r="L108" s="36">
        <f t="shared" si="33"/>
        <v>16340.520000000002</v>
      </c>
      <c r="M108" s="36">
        <f t="shared" si="33"/>
        <v>16340.520000000002</v>
      </c>
      <c r="N108" s="36">
        <f t="shared" si="33"/>
        <v>13183.05</v>
      </c>
      <c r="O108" s="36">
        <f t="shared" si="33"/>
        <v>0</v>
      </c>
      <c r="P108" s="36">
        <f t="shared" si="33"/>
        <v>0</v>
      </c>
      <c r="Q108" s="36">
        <f t="shared" si="33"/>
        <v>0</v>
      </c>
      <c r="R108" s="36">
        <f t="shared" si="33"/>
        <v>0</v>
      </c>
      <c r="S108" s="36">
        <f t="shared" si="33"/>
        <v>0</v>
      </c>
      <c r="T108" s="36">
        <f t="shared" si="33"/>
        <v>16068.900000000001</v>
      </c>
      <c r="U108" s="36">
        <f t="shared" si="33"/>
        <v>16589.440000000002</v>
      </c>
      <c r="V108" s="37" t="s">
        <v>51</v>
      </c>
      <c r="W108" s="38" t="s">
        <v>51</v>
      </c>
      <c r="X108" s="38" t="s">
        <v>51</v>
      </c>
      <c r="Y108" s="39" t="s">
        <v>51</v>
      </c>
      <c r="Z108" s="35"/>
    </row>
    <row r="109" spans="1:39" s="1" customFormat="1" ht="17.25" customHeight="1" thickBot="1" x14ac:dyDescent="0.3">
      <c r="A109" s="258" t="s">
        <v>62</v>
      </c>
      <c r="B109" s="259"/>
      <c r="C109" s="259"/>
      <c r="D109" s="259"/>
      <c r="E109" s="259"/>
      <c r="F109" s="259"/>
      <c r="G109" s="259"/>
      <c r="H109" s="40">
        <f>SUM(H108)</f>
        <v>15842.24</v>
      </c>
      <c r="I109" s="40">
        <f>SUM(I108)</f>
        <v>15648.17</v>
      </c>
      <c r="J109" s="40">
        <f>SUM(J108)</f>
        <v>12715.86</v>
      </c>
      <c r="K109" s="40">
        <f>SUM(K108)</f>
        <v>194.07</v>
      </c>
      <c r="L109" s="40">
        <f t="shared" ref="L109:U109" si="34">SUM(L108)</f>
        <v>16340.520000000002</v>
      </c>
      <c r="M109" s="40">
        <f t="shared" si="34"/>
        <v>16340.520000000002</v>
      </c>
      <c r="N109" s="40">
        <f t="shared" si="34"/>
        <v>13183.05</v>
      </c>
      <c r="O109" s="40">
        <f t="shared" si="34"/>
        <v>0</v>
      </c>
      <c r="P109" s="40">
        <f t="shared" si="34"/>
        <v>0</v>
      </c>
      <c r="Q109" s="40">
        <f t="shared" si="34"/>
        <v>0</v>
      </c>
      <c r="R109" s="40">
        <f t="shared" si="34"/>
        <v>0</v>
      </c>
      <c r="S109" s="40">
        <f t="shared" si="34"/>
        <v>0</v>
      </c>
      <c r="T109" s="40">
        <f t="shared" si="34"/>
        <v>16068.900000000001</v>
      </c>
      <c r="U109" s="40">
        <f t="shared" si="34"/>
        <v>16589.440000000002</v>
      </c>
      <c r="V109" s="41" t="s">
        <v>51</v>
      </c>
      <c r="W109" s="42" t="s">
        <v>51</v>
      </c>
      <c r="X109" s="42" t="s">
        <v>51</v>
      </c>
      <c r="Y109" s="43" t="s">
        <v>51</v>
      </c>
      <c r="Z109" s="35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</row>
    <row r="110" spans="1:39" s="51" customFormat="1" ht="11.25" x14ac:dyDescent="0.25">
      <c r="A110" s="44"/>
      <c r="B110" s="44"/>
      <c r="C110" s="45"/>
      <c r="D110" s="45"/>
      <c r="E110" s="45"/>
      <c r="F110" s="45"/>
      <c r="G110" s="45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7"/>
      <c r="U110" s="48"/>
      <c r="V110" s="49"/>
      <c r="W110" s="50"/>
      <c r="X110" s="50"/>
      <c r="Y110" s="50"/>
    </row>
    <row r="111" spans="1:39" s="1" customFormat="1" ht="16.5" thickBot="1" x14ac:dyDescent="0.3">
      <c r="A111" s="7"/>
      <c r="B111" s="7"/>
      <c r="C111" s="7"/>
      <c r="D111" s="53"/>
      <c r="E111" s="7"/>
      <c r="F111" s="52"/>
      <c r="G111" s="7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</row>
    <row r="112" spans="1:39" s="55" customFormat="1" ht="16.5" customHeight="1" x14ac:dyDescent="0.25">
      <c r="A112" s="260" t="s">
        <v>63</v>
      </c>
      <c r="B112" s="261"/>
      <c r="C112" s="266" t="s">
        <v>64</v>
      </c>
      <c r="D112" s="266"/>
      <c r="E112" s="266"/>
      <c r="F112" s="266"/>
      <c r="G112" s="54" t="s">
        <v>26</v>
      </c>
      <c r="H112" s="64">
        <f>H59+H48+H45+H31+H28+H22+H57+H40+H16+H36+H64+H53+H105+H67+H51+H101+H83+H55+H86+H89+H92+H71+H75+H77+H81+H98</f>
        <v>7900.3499999999995</v>
      </c>
      <c r="I112" s="64">
        <f>I59+I48+I45+I31+I28+I22+I57+I40+I16+I36+I64+I53+I105+I67+I51+I101+I83+I55+I86+I89+I92+I71+I75+I77+I81+I98</f>
        <v>7738.9299999999994</v>
      </c>
      <c r="J112" s="64">
        <f t="shared" ref="J112:U112" si="35">J59+J48+J45+J31+J28+J22+J57+J40+J16+J36+J64+J53+J105+J67+J51+J101+J83+J55+J86+J89+J92+J71+J75+J77+J81</f>
        <v>5924.04</v>
      </c>
      <c r="K112" s="64">
        <f t="shared" si="35"/>
        <v>161.42000000000002</v>
      </c>
      <c r="L112" s="64">
        <f t="shared" si="35"/>
        <v>7910.5999999999995</v>
      </c>
      <c r="M112" s="64">
        <f t="shared" si="35"/>
        <v>7910.5999999999995</v>
      </c>
      <c r="N112" s="64">
        <f t="shared" si="35"/>
        <v>5972</v>
      </c>
      <c r="O112" s="64">
        <f t="shared" si="35"/>
        <v>0</v>
      </c>
      <c r="P112" s="64">
        <f t="shared" si="35"/>
        <v>0</v>
      </c>
      <c r="Q112" s="64">
        <f t="shared" si="35"/>
        <v>0</v>
      </c>
      <c r="R112" s="64">
        <f t="shared" si="35"/>
        <v>0</v>
      </c>
      <c r="S112" s="64">
        <f t="shared" si="35"/>
        <v>0</v>
      </c>
      <c r="T112" s="64">
        <f t="shared" si="35"/>
        <v>7796.9</v>
      </c>
      <c r="U112" s="64">
        <f t="shared" si="35"/>
        <v>8057.05</v>
      </c>
    </row>
    <row r="113" spans="1:23" s="55" customFormat="1" ht="14.25" customHeight="1" x14ac:dyDescent="0.25">
      <c r="A113" s="262"/>
      <c r="B113" s="263"/>
      <c r="C113" s="267" t="s">
        <v>65</v>
      </c>
      <c r="D113" s="267"/>
      <c r="E113" s="267"/>
      <c r="F113" s="267"/>
      <c r="G113" s="56" t="s">
        <v>30</v>
      </c>
      <c r="H113" s="65">
        <f>H65+H20+H74+H78+H80+H104+H68+H70+H102+H84+H87+H90+H93+H99+H96</f>
        <v>239.07000000000002</v>
      </c>
      <c r="I113" s="65">
        <f>I65+I20+I74+I78+I80+I104+I68+I70+I102+I84+I87+I90+I93+I96+I99</f>
        <v>239.07000000000002</v>
      </c>
      <c r="J113" s="65">
        <f t="shared" ref="J113:U113" si="36">J65+J20+J74+J78+J80+J104+J68+J70+J102+J84+J87+J90+J93</f>
        <v>0</v>
      </c>
      <c r="K113" s="65">
        <f t="shared" si="36"/>
        <v>0</v>
      </c>
      <c r="L113" s="65">
        <f t="shared" si="36"/>
        <v>322.12</v>
      </c>
      <c r="M113" s="65">
        <f t="shared" si="36"/>
        <v>322.12</v>
      </c>
      <c r="N113" s="65">
        <f t="shared" si="36"/>
        <v>0</v>
      </c>
      <c r="O113" s="65">
        <f t="shared" si="36"/>
        <v>0</v>
      </c>
      <c r="P113" s="65">
        <f t="shared" si="36"/>
        <v>0</v>
      </c>
      <c r="Q113" s="65">
        <f t="shared" si="36"/>
        <v>0</v>
      </c>
      <c r="R113" s="65">
        <f t="shared" si="36"/>
        <v>0</v>
      </c>
      <c r="S113" s="65">
        <f t="shared" si="36"/>
        <v>0</v>
      </c>
      <c r="T113" s="65">
        <f t="shared" si="36"/>
        <v>0</v>
      </c>
      <c r="U113" s="65">
        <f t="shared" si="36"/>
        <v>17.39</v>
      </c>
    </row>
    <row r="114" spans="1:23" s="55" customFormat="1" ht="13.5" customHeight="1" x14ac:dyDescent="0.25">
      <c r="A114" s="262"/>
      <c r="B114" s="263"/>
      <c r="C114" s="267" t="s">
        <v>66</v>
      </c>
      <c r="D114" s="267"/>
      <c r="E114" s="267"/>
      <c r="F114" s="267"/>
      <c r="G114" s="56" t="s">
        <v>25</v>
      </c>
      <c r="H114" s="65">
        <f t="shared" ref="H114:U114" si="37">H44+H38+H25+H18+H14</f>
        <v>6894.5</v>
      </c>
      <c r="I114" s="65">
        <f t="shared" si="37"/>
        <v>6877.41</v>
      </c>
      <c r="J114" s="65">
        <f t="shared" si="37"/>
        <v>6617.24</v>
      </c>
      <c r="K114" s="65">
        <f t="shared" si="37"/>
        <v>17.09</v>
      </c>
      <c r="L114" s="65">
        <f t="shared" si="37"/>
        <v>7436.8</v>
      </c>
      <c r="M114" s="65">
        <f t="shared" si="37"/>
        <v>7436.8</v>
      </c>
      <c r="N114" s="65">
        <f t="shared" si="37"/>
        <v>7060.65</v>
      </c>
      <c r="O114" s="65">
        <f t="shared" si="37"/>
        <v>0</v>
      </c>
      <c r="P114" s="65">
        <f t="shared" si="37"/>
        <v>0</v>
      </c>
      <c r="Q114" s="65">
        <f t="shared" si="37"/>
        <v>0</v>
      </c>
      <c r="R114" s="65">
        <f t="shared" si="37"/>
        <v>0</v>
      </c>
      <c r="S114" s="65">
        <f t="shared" si="37"/>
        <v>0</v>
      </c>
      <c r="T114" s="65">
        <f t="shared" si="37"/>
        <v>7431</v>
      </c>
      <c r="U114" s="65">
        <f t="shared" si="37"/>
        <v>7634</v>
      </c>
    </row>
    <row r="115" spans="1:23" s="55" customFormat="1" ht="13.5" customHeight="1" x14ac:dyDescent="0.25">
      <c r="A115" s="262"/>
      <c r="B115" s="263"/>
      <c r="C115" s="77" t="s">
        <v>67</v>
      </c>
      <c r="D115" s="78"/>
      <c r="E115" s="78"/>
      <c r="F115" s="79"/>
      <c r="G115" s="56" t="s">
        <v>31</v>
      </c>
      <c r="H115" s="64">
        <f t="shared" ref="H115:U115" si="38">H21+H27+H32+H49+H72</f>
        <v>3</v>
      </c>
      <c r="I115" s="64">
        <f t="shared" si="38"/>
        <v>3</v>
      </c>
      <c r="J115" s="64">
        <f t="shared" si="38"/>
        <v>0</v>
      </c>
      <c r="K115" s="64">
        <f t="shared" si="38"/>
        <v>0</v>
      </c>
      <c r="L115" s="64">
        <f t="shared" si="38"/>
        <v>4</v>
      </c>
      <c r="M115" s="64">
        <f t="shared" si="38"/>
        <v>4</v>
      </c>
      <c r="N115" s="64">
        <f t="shared" si="38"/>
        <v>0</v>
      </c>
      <c r="O115" s="64">
        <f t="shared" si="38"/>
        <v>0</v>
      </c>
      <c r="P115" s="64">
        <f t="shared" si="38"/>
        <v>0</v>
      </c>
      <c r="Q115" s="64">
        <f t="shared" si="38"/>
        <v>0</v>
      </c>
      <c r="R115" s="64">
        <f t="shared" si="38"/>
        <v>0</v>
      </c>
      <c r="S115" s="64">
        <f t="shared" si="38"/>
        <v>0</v>
      </c>
      <c r="T115" s="64">
        <f t="shared" si="38"/>
        <v>0</v>
      </c>
      <c r="U115" s="64">
        <f t="shared" si="38"/>
        <v>0</v>
      </c>
    </row>
    <row r="116" spans="1:23" s="55" customFormat="1" ht="14.25" customHeight="1" x14ac:dyDescent="0.25">
      <c r="A116" s="262"/>
      <c r="B116" s="263"/>
      <c r="C116" s="268" t="s">
        <v>68</v>
      </c>
      <c r="D116" s="269"/>
      <c r="E116" s="269"/>
      <c r="F116" s="270"/>
      <c r="G116" s="62" t="s">
        <v>69</v>
      </c>
      <c r="H116" s="65">
        <f t="shared" ref="H116:U116" si="39">H15+H19+H33+H26</f>
        <v>227.53</v>
      </c>
      <c r="I116" s="65">
        <f t="shared" si="39"/>
        <v>227.53</v>
      </c>
      <c r="J116" s="65">
        <f t="shared" si="39"/>
        <v>147.81</v>
      </c>
      <c r="K116" s="65">
        <f t="shared" si="39"/>
        <v>0</v>
      </c>
      <c r="L116" s="65">
        <f t="shared" si="39"/>
        <v>266</v>
      </c>
      <c r="M116" s="65">
        <f t="shared" si="39"/>
        <v>266</v>
      </c>
      <c r="N116" s="65">
        <f t="shared" si="39"/>
        <v>150.4</v>
      </c>
      <c r="O116" s="65">
        <f t="shared" si="39"/>
        <v>0</v>
      </c>
      <c r="P116" s="65">
        <f t="shared" si="39"/>
        <v>0</v>
      </c>
      <c r="Q116" s="65">
        <f t="shared" si="39"/>
        <v>0</v>
      </c>
      <c r="R116" s="65">
        <f t="shared" si="39"/>
        <v>0</v>
      </c>
      <c r="S116" s="65">
        <f t="shared" si="39"/>
        <v>0</v>
      </c>
      <c r="T116" s="65">
        <f t="shared" si="39"/>
        <v>240</v>
      </c>
      <c r="U116" s="65">
        <f t="shared" si="39"/>
        <v>240</v>
      </c>
      <c r="V116" s="57"/>
      <c r="W116" s="57"/>
    </row>
    <row r="117" spans="1:23" s="55" customFormat="1" ht="12.75" customHeight="1" x14ac:dyDescent="0.25">
      <c r="A117" s="264"/>
      <c r="B117" s="265"/>
      <c r="C117" s="271" t="s">
        <v>70</v>
      </c>
      <c r="D117" s="271"/>
      <c r="E117" s="271"/>
      <c r="F117" s="271"/>
      <c r="G117" s="56" t="s">
        <v>32</v>
      </c>
      <c r="H117" s="64">
        <f t="shared" ref="H117:U117" si="40">H60+H46+H34+H29+H23</f>
        <v>577.79</v>
      </c>
      <c r="I117" s="64">
        <f t="shared" si="40"/>
        <v>562.2299999999999</v>
      </c>
      <c r="J117" s="64">
        <f t="shared" si="40"/>
        <v>26.77</v>
      </c>
      <c r="K117" s="64">
        <f t="shared" si="40"/>
        <v>15.56</v>
      </c>
      <c r="L117" s="64">
        <f t="shared" si="40"/>
        <v>401</v>
      </c>
      <c r="M117" s="64">
        <f t="shared" si="40"/>
        <v>401</v>
      </c>
      <c r="N117" s="64">
        <f t="shared" si="40"/>
        <v>0</v>
      </c>
      <c r="O117" s="64">
        <f t="shared" si="40"/>
        <v>0</v>
      </c>
      <c r="P117" s="64">
        <f t="shared" si="40"/>
        <v>0</v>
      </c>
      <c r="Q117" s="65">
        <f t="shared" si="40"/>
        <v>0</v>
      </c>
      <c r="R117" s="64">
        <f t="shared" si="40"/>
        <v>0</v>
      </c>
      <c r="S117" s="64">
        <f t="shared" si="40"/>
        <v>0</v>
      </c>
      <c r="T117" s="64">
        <f t="shared" si="40"/>
        <v>601</v>
      </c>
      <c r="U117" s="64">
        <f t="shared" si="40"/>
        <v>641</v>
      </c>
    </row>
    <row r="118" spans="1:23" s="1" customFormat="1" ht="15" customHeight="1" thickBot="1" x14ac:dyDescent="0.3">
      <c r="A118" s="254"/>
      <c r="B118" s="255"/>
      <c r="C118" s="256"/>
      <c r="D118" s="256"/>
      <c r="E118" s="256"/>
      <c r="F118" s="256"/>
      <c r="G118" s="257"/>
      <c r="H118" s="58">
        <f t="shared" ref="H118:U118" si="41">SUM(H112:H117)</f>
        <v>15842.239999999998</v>
      </c>
      <c r="I118" s="58">
        <f t="shared" si="41"/>
        <v>15648.17</v>
      </c>
      <c r="J118" s="58">
        <f t="shared" si="41"/>
        <v>12715.859999999999</v>
      </c>
      <c r="K118" s="58">
        <f t="shared" si="41"/>
        <v>194.07000000000002</v>
      </c>
      <c r="L118" s="58">
        <f t="shared" si="41"/>
        <v>16340.52</v>
      </c>
      <c r="M118" s="58">
        <f t="shared" si="41"/>
        <v>16340.52</v>
      </c>
      <c r="N118" s="58">
        <f t="shared" si="41"/>
        <v>13183.05</v>
      </c>
      <c r="O118" s="58">
        <f t="shared" si="41"/>
        <v>0</v>
      </c>
      <c r="P118" s="59">
        <f>SUM(P112:P117)</f>
        <v>0</v>
      </c>
      <c r="Q118" s="58">
        <f>SUM(Q112:Q117)</f>
        <v>0</v>
      </c>
      <c r="R118" s="59">
        <f>SUM(R112:R117)</f>
        <v>0</v>
      </c>
      <c r="S118" s="59">
        <f>SUM(S112:S117)</f>
        <v>0</v>
      </c>
      <c r="T118" s="58">
        <f t="shared" si="41"/>
        <v>16068.9</v>
      </c>
      <c r="U118" s="58">
        <f t="shared" si="41"/>
        <v>16589.440000000002</v>
      </c>
    </row>
  </sheetData>
  <mergeCells count="329">
    <mergeCell ref="A104:A106"/>
    <mergeCell ref="B104:B106"/>
    <mergeCell ref="C104:C106"/>
    <mergeCell ref="D104:D106"/>
    <mergeCell ref="E104:E106"/>
    <mergeCell ref="F104:F106"/>
    <mergeCell ref="V104:V106"/>
    <mergeCell ref="W104:W106"/>
    <mergeCell ref="X104:X106"/>
    <mergeCell ref="A118:B118"/>
    <mergeCell ref="C118:G118"/>
    <mergeCell ref="A109:G109"/>
    <mergeCell ref="A112:B117"/>
    <mergeCell ref="C112:F112"/>
    <mergeCell ref="C113:F113"/>
    <mergeCell ref="C114:F114"/>
    <mergeCell ref="C116:F116"/>
    <mergeCell ref="C117:F117"/>
    <mergeCell ref="D101:D103"/>
    <mergeCell ref="E101:E103"/>
    <mergeCell ref="F101:F103"/>
    <mergeCell ref="V101:V103"/>
    <mergeCell ref="W101:W103"/>
    <mergeCell ref="X101:X103"/>
    <mergeCell ref="Y104:Y106"/>
    <mergeCell ref="C107:G107"/>
    <mergeCell ref="B108:G108"/>
    <mergeCell ref="Y101:Y103"/>
    <mergeCell ref="Y92:Y94"/>
    <mergeCell ref="A89:A91"/>
    <mergeCell ref="B89:B91"/>
    <mergeCell ref="C89:C91"/>
    <mergeCell ref="D89:D91"/>
    <mergeCell ref="E89:E91"/>
    <mergeCell ref="F89:F91"/>
    <mergeCell ref="V89:V91"/>
    <mergeCell ref="W89:W91"/>
    <mergeCell ref="X89:X91"/>
    <mergeCell ref="A92:A94"/>
    <mergeCell ref="B92:B94"/>
    <mergeCell ref="C92:C94"/>
    <mergeCell ref="D92:D94"/>
    <mergeCell ref="E92:E94"/>
    <mergeCell ref="F92:F94"/>
    <mergeCell ref="V92:V94"/>
    <mergeCell ref="W92:W94"/>
    <mergeCell ref="X92:X94"/>
    <mergeCell ref="A101:A103"/>
    <mergeCell ref="B101:B103"/>
    <mergeCell ref="C101:C103"/>
    <mergeCell ref="Y83:Y85"/>
    <mergeCell ref="A86:A88"/>
    <mergeCell ref="B86:B88"/>
    <mergeCell ref="C86:C88"/>
    <mergeCell ref="D86:D88"/>
    <mergeCell ref="E86:E88"/>
    <mergeCell ref="F86:F88"/>
    <mergeCell ref="V86:V88"/>
    <mergeCell ref="W86:W88"/>
    <mergeCell ref="X86:X88"/>
    <mergeCell ref="Y86:Y88"/>
    <mergeCell ref="A83:A85"/>
    <mergeCell ref="B83:B85"/>
    <mergeCell ref="C83:C85"/>
    <mergeCell ref="D83:D85"/>
    <mergeCell ref="E83:E85"/>
    <mergeCell ref="F83:F85"/>
    <mergeCell ref="V83:V85"/>
    <mergeCell ref="W83:W85"/>
    <mergeCell ref="X83:X85"/>
    <mergeCell ref="Y89:Y91"/>
    <mergeCell ref="Y74:Y76"/>
    <mergeCell ref="A80:A82"/>
    <mergeCell ref="B80:B82"/>
    <mergeCell ref="C80:C82"/>
    <mergeCell ref="D80:D82"/>
    <mergeCell ref="E80:E82"/>
    <mergeCell ref="F80:F82"/>
    <mergeCell ref="A77:A79"/>
    <mergeCell ref="B77:B79"/>
    <mergeCell ref="C77:C79"/>
    <mergeCell ref="D77:D79"/>
    <mergeCell ref="E77:E79"/>
    <mergeCell ref="F77:F79"/>
    <mergeCell ref="V77:V79"/>
    <mergeCell ref="W77:W79"/>
    <mergeCell ref="X77:X79"/>
    <mergeCell ref="Y77:Y79"/>
    <mergeCell ref="V80:V82"/>
    <mergeCell ref="W80:W82"/>
    <mergeCell ref="X80:X82"/>
    <mergeCell ref="Y80:Y82"/>
    <mergeCell ref="A74:A76"/>
    <mergeCell ref="B74:B76"/>
    <mergeCell ref="C74:C76"/>
    <mergeCell ref="D74:D76"/>
    <mergeCell ref="E74:E76"/>
    <mergeCell ref="F74:F76"/>
    <mergeCell ref="V74:V76"/>
    <mergeCell ref="W74:W76"/>
    <mergeCell ref="X74:X76"/>
    <mergeCell ref="V67:V69"/>
    <mergeCell ref="W67:W69"/>
    <mergeCell ref="X67:X69"/>
    <mergeCell ref="Y67:Y69"/>
    <mergeCell ref="A70:A73"/>
    <mergeCell ref="B70:B73"/>
    <mergeCell ref="C70:C73"/>
    <mergeCell ref="D70:D73"/>
    <mergeCell ref="E70:E73"/>
    <mergeCell ref="F70:F73"/>
    <mergeCell ref="V70:V73"/>
    <mergeCell ref="W70:W73"/>
    <mergeCell ref="X70:X73"/>
    <mergeCell ref="Y70:Y73"/>
    <mergeCell ref="A67:A69"/>
    <mergeCell ref="B67:B69"/>
    <mergeCell ref="C67:C69"/>
    <mergeCell ref="D67:D69"/>
    <mergeCell ref="E67:E69"/>
    <mergeCell ref="F67:F69"/>
    <mergeCell ref="Y64:Y66"/>
    <mergeCell ref="A59:A61"/>
    <mergeCell ref="B59:B61"/>
    <mergeCell ref="C59:C61"/>
    <mergeCell ref="D59:D61"/>
    <mergeCell ref="E59:E61"/>
    <mergeCell ref="F59:F61"/>
    <mergeCell ref="A64:A66"/>
    <mergeCell ref="B64:B66"/>
    <mergeCell ref="C64:C66"/>
    <mergeCell ref="D64:D66"/>
    <mergeCell ref="E64:E66"/>
    <mergeCell ref="F64:F66"/>
    <mergeCell ref="Y59:Y61"/>
    <mergeCell ref="C62:G62"/>
    <mergeCell ref="C63:Y63"/>
    <mergeCell ref="V59:V61"/>
    <mergeCell ref="W59:W61"/>
    <mergeCell ref="X59:X61"/>
    <mergeCell ref="D53:D54"/>
    <mergeCell ref="E53:E54"/>
    <mergeCell ref="F53:F54"/>
    <mergeCell ref="V57:V58"/>
    <mergeCell ref="W57:W58"/>
    <mergeCell ref="X57:X58"/>
    <mergeCell ref="V64:V66"/>
    <mergeCell ref="W64:W66"/>
    <mergeCell ref="X64:X66"/>
    <mergeCell ref="Y55:Y56"/>
    <mergeCell ref="A57:A58"/>
    <mergeCell ref="B57:B58"/>
    <mergeCell ref="C57:C58"/>
    <mergeCell ref="D57:D58"/>
    <mergeCell ref="E57:E58"/>
    <mergeCell ref="F57:F58"/>
    <mergeCell ref="V53:V54"/>
    <mergeCell ref="W53:W54"/>
    <mergeCell ref="X53:X54"/>
    <mergeCell ref="Y53:Y54"/>
    <mergeCell ref="A55:A56"/>
    <mergeCell ref="B55:B56"/>
    <mergeCell ref="C55:C56"/>
    <mergeCell ref="D55:D56"/>
    <mergeCell ref="E55:E56"/>
    <mergeCell ref="F55:F56"/>
    <mergeCell ref="V55:V56"/>
    <mergeCell ref="W55:W56"/>
    <mergeCell ref="X55:X56"/>
    <mergeCell ref="Y57:Y58"/>
    <mergeCell ref="A53:A54"/>
    <mergeCell ref="B53:B54"/>
    <mergeCell ref="C53:C54"/>
    <mergeCell ref="V48:V50"/>
    <mergeCell ref="W48:W50"/>
    <mergeCell ref="X48:X50"/>
    <mergeCell ref="Y48:Y50"/>
    <mergeCell ref="A51:A52"/>
    <mergeCell ref="B51:B52"/>
    <mergeCell ref="C51:C52"/>
    <mergeCell ref="D51:D52"/>
    <mergeCell ref="E51:E52"/>
    <mergeCell ref="F51:F52"/>
    <mergeCell ref="V51:V52"/>
    <mergeCell ref="W51:W52"/>
    <mergeCell ref="X51:X52"/>
    <mergeCell ref="Y51:Y52"/>
    <mergeCell ref="A48:A50"/>
    <mergeCell ref="B48:B50"/>
    <mergeCell ref="C48:C50"/>
    <mergeCell ref="D48:D50"/>
    <mergeCell ref="E48:E50"/>
    <mergeCell ref="F48:F50"/>
    <mergeCell ref="V38:V39"/>
    <mergeCell ref="W38:W39"/>
    <mergeCell ref="X38:X39"/>
    <mergeCell ref="Y38:Y39"/>
    <mergeCell ref="V44:V47"/>
    <mergeCell ref="W44:W47"/>
    <mergeCell ref="X44:X47"/>
    <mergeCell ref="Y44:Y47"/>
    <mergeCell ref="A40:A41"/>
    <mergeCell ref="B40:B41"/>
    <mergeCell ref="C40:C41"/>
    <mergeCell ref="D40:D41"/>
    <mergeCell ref="E40:E41"/>
    <mergeCell ref="F40:F41"/>
    <mergeCell ref="A44:A47"/>
    <mergeCell ref="B44:B47"/>
    <mergeCell ref="C44:C47"/>
    <mergeCell ref="D44:D47"/>
    <mergeCell ref="E44:E47"/>
    <mergeCell ref="F44:F47"/>
    <mergeCell ref="Y40:Y41"/>
    <mergeCell ref="C42:G42"/>
    <mergeCell ref="C43:Y43"/>
    <mergeCell ref="V36:V37"/>
    <mergeCell ref="W36:W37"/>
    <mergeCell ref="X36:X37"/>
    <mergeCell ref="V40:V41"/>
    <mergeCell ref="W40:W41"/>
    <mergeCell ref="X40:X41"/>
    <mergeCell ref="Y25:Y30"/>
    <mergeCell ref="A31:A35"/>
    <mergeCell ref="B31:B35"/>
    <mergeCell ref="C31:C35"/>
    <mergeCell ref="D31:D35"/>
    <mergeCell ref="E31:E35"/>
    <mergeCell ref="F31:F35"/>
    <mergeCell ref="Y36:Y37"/>
    <mergeCell ref="A38:A39"/>
    <mergeCell ref="B38:B39"/>
    <mergeCell ref="C38:C39"/>
    <mergeCell ref="D38:D39"/>
    <mergeCell ref="E38:E39"/>
    <mergeCell ref="F38:F39"/>
    <mergeCell ref="V31:V35"/>
    <mergeCell ref="W31:W35"/>
    <mergeCell ref="X31:X35"/>
    <mergeCell ref="Y31:Y35"/>
    <mergeCell ref="A36:A37"/>
    <mergeCell ref="B36:B37"/>
    <mergeCell ref="C36:C37"/>
    <mergeCell ref="D36:D37"/>
    <mergeCell ref="E36:E37"/>
    <mergeCell ref="F36:F37"/>
    <mergeCell ref="A25:A30"/>
    <mergeCell ref="B25:B30"/>
    <mergeCell ref="C25:C30"/>
    <mergeCell ref="D25:D30"/>
    <mergeCell ref="E25:E30"/>
    <mergeCell ref="F25:F30"/>
    <mergeCell ref="V25:V30"/>
    <mergeCell ref="W25:W30"/>
    <mergeCell ref="X25:X30"/>
    <mergeCell ref="V14:V17"/>
    <mergeCell ref="W14:W17"/>
    <mergeCell ref="X14:X17"/>
    <mergeCell ref="Y14:Y17"/>
    <mergeCell ref="A18:A24"/>
    <mergeCell ref="B18:B24"/>
    <mergeCell ref="C18:C24"/>
    <mergeCell ref="D18:D24"/>
    <mergeCell ref="E18:E24"/>
    <mergeCell ref="F18:F24"/>
    <mergeCell ref="A14:A17"/>
    <mergeCell ref="B14:B17"/>
    <mergeCell ref="C14:C17"/>
    <mergeCell ref="D14:D17"/>
    <mergeCell ref="E14:E17"/>
    <mergeCell ref="F14:F17"/>
    <mergeCell ref="V18:V24"/>
    <mergeCell ref="W18:W24"/>
    <mergeCell ref="X18:X24"/>
    <mergeCell ref="Y18:Y24"/>
    <mergeCell ref="A10:Y10"/>
    <mergeCell ref="A11:Y11"/>
    <mergeCell ref="B12:Y12"/>
    <mergeCell ref="C13:Y13"/>
    <mergeCell ref="V7:Y7"/>
    <mergeCell ref="H8:H9"/>
    <mergeCell ref="I8:J8"/>
    <mergeCell ref="K8:K9"/>
    <mergeCell ref="L8:L9"/>
    <mergeCell ref="M8:N8"/>
    <mergeCell ref="O8:O9"/>
    <mergeCell ref="P8:P9"/>
    <mergeCell ref="Q8:R8"/>
    <mergeCell ref="S8:S9"/>
    <mergeCell ref="G7:G9"/>
    <mergeCell ref="H7:K7"/>
    <mergeCell ref="L7:O7"/>
    <mergeCell ref="P7:S7"/>
    <mergeCell ref="T7:T9"/>
    <mergeCell ref="U7:U9"/>
    <mergeCell ref="A7:A9"/>
    <mergeCell ref="B7:B9"/>
    <mergeCell ref="C7:C9"/>
    <mergeCell ref="D7:D9"/>
    <mergeCell ref="E7:E9"/>
    <mergeCell ref="F7:F9"/>
    <mergeCell ref="T1:Y1"/>
    <mergeCell ref="A2:Y2"/>
    <mergeCell ref="A3:Y3"/>
    <mergeCell ref="A4:Y4"/>
    <mergeCell ref="A5:Y5"/>
    <mergeCell ref="A6:Y6"/>
    <mergeCell ref="V8:V9"/>
    <mergeCell ref="W8:Y8"/>
    <mergeCell ref="D98:D100"/>
    <mergeCell ref="V98:V100"/>
    <mergeCell ref="A98:A100"/>
    <mergeCell ref="B98:B100"/>
    <mergeCell ref="C98:C100"/>
    <mergeCell ref="Y98:Y100"/>
    <mergeCell ref="X98:X100"/>
    <mergeCell ref="W98:W100"/>
    <mergeCell ref="F98:F100"/>
    <mergeCell ref="E98:E100"/>
    <mergeCell ref="A95:A97"/>
    <mergeCell ref="Y95:Y97"/>
    <mergeCell ref="X95:X97"/>
    <mergeCell ref="W95:W97"/>
    <mergeCell ref="V95:V97"/>
    <mergeCell ref="F95:F97"/>
    <mergeCell ref="E95:E97"/>
    <mergeCell ref="D95:D97"/>
    <mergeCell ref="C95:C97"/>
    <mergeCell ref="B95:B97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progr. 2021-2023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2021-03-01T09:06:14Z</dcterms:modified>
</cp:coreProperties>
</file>